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Бюджет\Отчет об исполн\2019\Сведения 2019\"/>
    </mc:Choice>
  </mc:AlternateContent>
  <bookViews>
    <workbookView xWindow="0" yWindow="0" windowWidth="28800" windowHeight="11985"/>
  </bookViews>
  <sheets>
    <sheet name="Все года" sheetId="1" r:id="rId1"/>
  </sheets>
  <definedNames>
    <definedName name="_xlnm.Print_Titles" localSheetId="0">'Все года'!$8:$8</definedName>
  </definedNames>
  <calcPr calcId="152511"/>
</workbook>
</file>

<file path=xl/calcChain.xml><?xml version="1.0" encoding="utf-8"?>
<calcChain xmlns="http://schemas.openxmlformats.org/spreadsheetml/2006/main">
  <c r="AS10" i="1" l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73" i="1"/>
  <c r="AS74" i="1"/>
  <c r="AS75" i="1"/>
  <c r="AS76" i="1"/>
  <c r="AS77" i="1"/>
  <c r="AS78" i="1"/>
  <c r="AS79" i="1"/>
  <c r="AS80" i="1"/>
  <c r="AS81" i="1"/>
  <c r="AS82" i="1"/>
  <c r="AS83" i="1"/>
  <c r="AS84" i="1"/>
  <c r="AS85" i="1"/>
  <c r="AS86" i="1"/>
  <c r="AS87" i="1"/>
  <c r="AS88" i="1"/>
  <c r="AS89" i="1"/>
  <c r="AS90" i="1"/>
  <c r="AS91" i="1"/>
  <c r="AS92" i="1"/>
  <c r="AS93" i="1"/>
  <c r="AS94" i="1"/>
  <c r="AS95" i="1"/>
  <c r="AS96" i="1"/>
  <c r="AS97" i="1"/>
  <c r="AS98" i="1"/>
  <c r="AS99" i="1"/>
  <c r="AS100" i="1"/>
  <c r="AS101" i="1"/>
  <c r="AS102" i="1"/>
  <c r="AS103" i="1"/>
  <c r="AS104" i="1"/>
  <c r="AS105" i="1"/>
  <c r="AS106" i="1"/>
  <c r="AS107" i="1"/>
  <c r="AS108" i="1"/>
  <c r="AS109" i="1"/>
  <c r="AS110" i="1"/>
  <c r="AS111" i="1"/>
  <c r="AS112" i="1"/>
  <c r="AS113" i="1"/>
  <c r="AS114" i="1"/>
  <c r="AS115" i="1"/>
  <c r="AS116" i="1"/>
  <c r="AS117" i="1"/>
  <c r="AS118" i="1"/>
  <c r="AS119" i="1"/>
  <c r="AS120" i="1"/>
  <c r="AS121" i="1"/>
  <c r="AS122" i="1"/>
  <c r="AS123" i="1"/>
  <c r="AS124" i="1"/>
  <c r="AS125" i="1"/>
  <c r="AS126" i="1"/>
  <c r="AS127" i="1"/>
  <c r="AS128" i="1"/>
  <c r="AS129" i="1"/>
  <c r="AS130" i="1"/>
  <c r="AS131" i="1"/>
  <c r="AS132" i="1"/>
  <c r="AS133" i="1"/>
  <c r="AS134" i="1"/>
  <c r="AS135" i="1"/>
  <c r="AS136" i="1"/>
  <c r="AS137" i="1"/>
  <c r="AS138" i="1"/>
  <c r="AS139" i="1"/>
  <c r="AS140" i="1"/>
  <c r="AS141" i="1"/>
  <c r="AS142" i="1"/>
  <c r="AS143" i="1"/>
  <c r="AS144" i="1"/>
  <c r="AS145" i="1"/>
  <c r="AS146" i="1"/>
  <c r="AS147" i="1"/>
  <c r="AS148" i="1"/>
  <c r="AS149" i="1"/>
  <c r="AS150" i="1"/>
  <c r="AS151" i="1"/>
  <c r="AS152" i="1"/>
  <c r="AS153" i="1"/>
  <c r="AS154" i="1"/>
  <c r="AS155" i="1"/>
  <c r="AS156" i="1"/>
  <c r="AS157" i="1"/>
  <c r="AS158" i="1"/>
  <c r="AS159" i="1"/>
  <c r="AS160" i="1"/>
  <c r="AS161" i="1"/>
  <c r="AS162" i="1"/>
  <c r="AS163" i="1"/>
  <c r="AS164" i="1"/>
  <c r="AS165" i="1"/>
  <c r="AS166" i="1"/>
  <c r="AS167" i="1"/>
  <c r="AS168" i="1"/>
  <c r="AS169" i="1"/>
  <c r="AS170" i="1"/>
  <c r="AS171" i="1"/>
  <c r="AS172" i="1"/>
  <c r="AS173" i="1"/>
  <c r="AS174" i="1"/>
  <c r="AS175" i="1"/>
  <c r="AS176" i="1"/>
  <c r="AS177" i="1"/>
  <c r="AS178" i="1"/>
  <c r="AS179" i="1"/>
  <c r="AS180" i="1"/>
  <c r="AS181" i="1"/>
  <c r="AS182" i="1"/>
  <c r="AS183" i="1"/>
  <c r="AS184" i="1"/>
  <c r="AS185" i="1"/>
  <c r="AS186" i="1"/>
  <c r="AS187" i="1"/>
  <c r="AS188" i="1"/>
  <c r="AS189" i="1"/>
  <c r="AS190" i="1"/>
  <c r="AS191" i="1"/>
  <c r="AS192" i="1"/>
  <c r="AS193" i="1"/>
  <c r="AS194" i="1"/>
  <c r="AS195" i="1"/>
  <c r="AS196" i="1"/>
  <c r="AS9" i="1"/>
</calcChain>
</file>

<file path=xl/sharedStrings.xml><?xml version="1.0" encoding="utf-8"?>
<sst xmlns="http://schemas.openxmlformats.org/spreadsheetml/2006/main" count="1482" uniqueCount="235">
  <si>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</si>
  <si>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</si>
  <si>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</si>
  <si>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</si>
  <si>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</si>
  <si>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</si>
  <si>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</si>
  <si>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</si>
  <si>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</si>
  <si>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</si>
  <si>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</si>
  <si>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</si>
  <si>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</si>
  <si>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</si>
  <si>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</si>
  <si>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</si>
  <si>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</si>
  <si>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</si>
  <si>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</si>
  <si>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</si>
  <si>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</si>
  <si>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</si>
  <si>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АДМИНИСТРАЦИЯ ГАНЬКОВСКОГО СЕЛЬСКОГО ПОСЕЛЕНИЯ</t>
  </si>
  <si>
    <t>911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</si>
  <si>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</si>
  <si>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</si>
  <si>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</si>
  <si>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</si>
  <si>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</si>
  <si>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</t>
  </si>
  <si>
    <t>81.0.00.40740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</si>
  <si>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 (Межбюджетные трансферты)</t>
  </si>
  <si>
    <t>500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</si>
  <si>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</si>
  <si>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</si>
  <si>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аппаратов государственных (муниципальных) органов</t>
  </si>
  <si>
    <t>81.0.00.04000</t>
  </si>
  <si>
    <t>Обеспечение деятельности аппаратов государственных (муниципальных)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</si>
  <si>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</si>
  <si>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</si>
  <si>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</si>
  <si>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</si>
  <si>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</si>
  <si>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аппаратов государственных (муниципальных) органов (Закупка товаров, работ и услуг для обеспечения государственных (муниципальных) нужд)</t>
  </si>
  <si>
    <t>200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</si>
  <si>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</si>
  <si>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</si>
  <si>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</si>
  <si>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</si>
  <si>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Обеспечение деятельности аппаратов государственных (муниципальных) органов (Иные бюджетные ассигнования)</t>
  </si>
  <si>
    <t>800</t>
  </si>
  <si>
    <t>Уплата прочих налогов, сборов</t>
  </si>
  <si>
    <t>852</t>
  </si>
  <si>
    <t>Диспансеризация муниципальных служащих в рамках непрограммных расходов</t>
  </si>
  <si>
    <t>81.0.00.04058</t>
  </si>
  <si>
    <t>Диспансеризация муниципальных служащих в рамках непрограммных расходов (Закупка товаров, работ и услуг для обеспечения государственных (муниципальных) нужд)</t>
  </si>
  <si>
    <t>Мероприятия по совершенствованию системы подготовки, переподготовки, повышения квалификации муниципальных служащих</t>
  </si>
  <si>
    <t>81.0.00.04062</t>
  </si>
  <si>
    <t>Мероприятия по совершенствованию системы подготовки, переподготовки, повышения квалификации муниципальных служащих (Закупка товаров, работ и услуг для обеспечения государственных (муниципальных) нужд)</t>
  </si>
  <si>
    <t>Освещение деятельности органов местного самоуправления средствами массовой информации в рамках непрограммных расходов</t>
  </si>
  <si>
    <t>81.0.00.04065</t>
  </si>
  <si>
    <t>Освещение деятельности органов местного самоуправления средствами массовой информации в рамках непрограммных расходов (Закупка товаров, работ и услуг для обеспечения государственных (муниципальных) нужд)</t>
  </si>
  <si>
    <t>Создание элетронного документооборота в рамках непрограммных расходов</t>
  </si>
  <si>
    <t>81.0.00.04067</t>
  </si>
  <si>
    <t>Создание элетронного документооборота в рамках непрограммных расходов (Закупка товаров, работ и услуг для обеспечения государственных (муниципальных) нужд)</t>
  </si>
  <si>
    <t>Обеспечение деятельности главы местной администрации</t>
  </si>
  <si>
    <t>81.0.00.08000</t>
  </si>
  <si>
    <t>Обеспечение деятельности главы местной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</si>
  <si>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
в границах поселения электро.-тепло.-газо.- и водоснабжения населения, водоотведения, снабжение населения топливом в пределах полномочий, установленных законодательством Российской Федерации в рамках непрограммных расходов органов исполнительной власти</t>
  </si>
  <si>
    <t>81.0.00.40700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</si>
  <si>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
в границах поселения электро.-тепло.-газо.- и водоснабжения населения, водоотведения, снабжение населения топливом в пределах полномочий, установленных законодательством Российской Федерации в рамках непрограммных расходов органов исполнительной власти (Межбюджетные трансферты)</t>
  </si>
  <si>
    <t>Поощрение органов местного самоуправления за достижение наилучших результатов социально-экономического развития Ленинградской области</t>
  </si>
  <si>
    <t>81.0.00.60870</t>
  </si>
  <si>
    <t>Поощрение органов местного самоуправления за достижение наилучших результатов социально-экономического развития Ленинградской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</si>
  <si>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</t>
  </si>
  <si>
    <t>81.0.00.71340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</si>
  <si>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 (Закупка товаров, работ и услуг для обеспечения государственных (муниципальных) нужд)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</si>
  <si>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-местный бюджет)</t>
  </si>
  <si>
    <t>82.0.00.03502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</si>
  <si>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-местный бюджет)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</si>
  <si>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</si>
  <si>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</si>
  <si>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</t>
  </si>
  <si>
    <t>81.0.00.40720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</si>
  <si>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 (Межбюджетные трансферты)</t>
  </si>
  <si>
    <t>11</t>
  </si>
  <si>
    <t>Другие общегосударственные вопросы</t>
  </si>
  <si>
    <t>13</t>
  </si>
  <si>
    <t>Оплата государственной пошлины и иных обязательных платежей в рамках непрограммных расходов</t>
  </si>
  <si>
    <t>82.0.00.03600</t>
  </si>
  <si>
    <t>Оплата государственной пошлины и иных обязательных платежей в рамках непрограммных расходов (Иные бюджетные ассигнования)</t>
  </si>
  <si>
    <t>Уплата иных платежей</t>
  </si>
  <si>
    <t>853</t>
  </si>
  <si>
    <t>Содержание и обслуживание объектов имущества казны в рамках непрограммных расходов</t>
  </si>
  <si>
    <t>82.0.00.03680</t>
  </si>
  <si>
    <t>Содержание и обслуживание объектов имущества казны в рамках непрограммных расходов (Закупка товаров, работ и услуг для обеспечения государственных (муниципальных) нужд)</t>
  </si>
  <si>
    <t>Ежегодный членский взнос в ассоциацию муниципальных образований Ленинградской области в рамках непрограммных расходов</t>
  </si>
  <si>
    <t>82.0.00.03690</t>
  </si>
  <si>
    <t>Ежегодный членский взнос в ассоциацию муниципальных образований Ленинградской области в рамках непрограммных расходов (Иные бюджетные ассигнования)</t>
  </si>
  <si>
    <t>Обеспечение проведения мероприятий муниципального значения в рамках непрграммных расходов органов исполнительной власти</t>
  </si>
  <si>
    <t>82.0.00.03700</t>
  </si>
  <si>
    <t>Обеспечение проведения мероприятий муниципального значения в рамках непрграммных расходов органов исполнительной власти (Закупка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</si>
  <si>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</si>
  <si>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</si>
  <si>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</si>
  <si>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</si>
  <si>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87.0.00.51180</t>
  </si>
  <si>
    <t>Осуществление первичного воинского учета на территориях, где отсутствуют военные комиссариаты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</si>
  <si>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в рамках непрограммных расходов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</si>
  <si>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</si>
  <si>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</si>
  <si>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</si>
  <si>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повышению уровня защиты населенных пунктов и людей от ЧС, связанных с пожарами</t>
  </si>
  <si>
    <t>02.0.02.02080</t>
  </si>
  <si>
    <t>Мероприятия по повышению уровня защиты населенных пунктов и людей от ЧС, связанных с пожарами (Закупка товаров, работ и услуг для обеспечения государственных (муниципальных) нужд)</t>
  </si>
  <si>
    <t>Софинансирование мероприятий в рамках областного закона от 15.01.18г. № 3-оз</t>
  </si>
  <si>
    <t>02.0.02.S4660</t>
  </si>
  <si>
    <t>Софинансирование мероприятий в рамках областного закона от 15.01.18г. № 3-оз (Закупка товаров, работ и услуг для обеспечения государственных (муниципальных) нужд)</t>
  </si>
  <si>
    <t>Мероприятия по предупреждению чрезвычайных ситуаций</t>
  </si>
  <si>
    <t>02.0.03.60820</t>
  </si>
  <si>
    <t>Мероприятия по предупреждению чрезвычайных ситуаций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</si>
  <si>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</si>
  <si>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</si>
  <si>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Софинансирование мероприятий на реализацию участия населения в осуществлении местного самоуправления в иных формах</t>
  </si>
  <si>
    <t>02.0.07.S4770</t>
  </si>
  <si>
    <t>Софинансирование мероприятий на реализацию участия населения в осуществлении местного самоуправления в иных формах (Закупка товаров, работ и услуг для обеспечения государственных (муниципальных) нужд)</t>
  </si>
  <si>
    <t>Содержание автомобильных дорог общего пользования местного значения</t>
  </si>
  <si>
    <t>04.0.01.02040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</si>
  <si>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</si>
  <si>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Ремонт автомобильных дорог и дворовых территорий многоквартирных домов</t>
  </si>
  <si>
    <t>04.0.01.02050</t>
  </si>
  <si>
    <t>Ремонт автомобильных дорог и дворовых территорий многоквартирных домов (Закупка товаров, работ и услуг для обеспечения государственных (муниципальных) нужд)</t>
  </si>
  <si>
    <t>Освещение автомобильных дорог общего пользования местного значения</t>
  </si>
  <si>
    <t>04.0.01.02060</t>
  </si>
  <si>
    <t>Освещение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</si>
  <si>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Осуществление части полномочий по содержанию автомобильных дорог местного значения вне границ населенных пунктов Тихвинского района</t>
  </si>
  <si>
    <t>04.0.01.60910</t>
  </si>
  <si>
    <t>Осуществление части полномочий по содержанию автомобильных дорог местного значения вне границ населенных пунктов Тихвинского района (Закупка товаров, работ и услуг для обеспечения государственных (муниципальных) нужд)</t>
  </si>
  <si>
    <t>Софинансирование ремонта автомобильных дорог общего пользования местного значения</t>
  </si>
  <si>
    <t>04.0.01.S0140</t>
  </si>
  <si>
    <t>Софинансирование ремонта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</si>
  <si>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</si>
  <si>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</si>
  <si>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Мероприятия по землеустройству и землепользованию в рамках непрограммных расходов</t>
  </si>
  <si>
    <t>82.0.00.03570</t>
  </si>
  <si>
    <t>Мероприятия по землеустройству и землепользованию в рамках непрограммных расходов (Закупка товаров, работ и услуг для обеспечения государственных (муниципальных) нужд)</t>
  </si>
  <si>
    <t>Мероприятия по развитию общественной инфраструктуры за счет соответствующих иных межбюджетных трансфертов из бюджета Тихвинского района</t>
  </si>
  <si>
    <t>82.0.00.60840</t>
  </si>
  <si>
    <t>Мероприятия по развитию общественной инфраструктуры за счет соответствующих иных межбюджетных трансфертов из бюджета Тихвинского района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</si>
  <si>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</si>
  <si>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</si>
  <si>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</si>
  <si>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Обеспечение мероприятий по капитальному ремонту многоквартирных домов за счет средств бюджетов в рамках непрограммных расходов</t>
  </si>
  <si>
    <t>82.0.00.08280</t>
  </si>
  <si>
    <t>Обеспечение мероприятий по капитальному ремонту многоквартирных домов за счет средств бюджетов в рамках непрограммных расходов (Закупка товаров, работ и услуг для обеспечения государственных (муниципальных) нужд)</t>
  </si>
  <si>
    <t>Коммунальное хозяйство</t>
  </si>
  <si>
    <t>Мероприятия, направленные на безаварийную работу объектов ЖКХ</t>
  </si>
  <si>
    <t>03.0.01.02020</t>
  </si>
  <si>
    <t>Мероприятия, направленные на безаварийную работу объектов ЖКХ (Закупка товаров, работ и услуг для обеспечения государственных (муниципальных) нужд)</t>
  </si>
  <si>
    <t>Расходы на поддержку жилищно-коммунального хозяйства за счет иных межбюджетных трансфертов из бюджета Тихвинского района</t>
  </si>
  <si>
    <t>03.0.01.60850</t>
  </si>
  <si>
    <t>Расходы на поддержку жилищно-коммунального хозяйства за счет иных межбюджетных трансфертов из бюджета Тихвинского района (Закупка товаров, работ и услуг для обеспечения государственных (муниципальных) нужд)</t>
  </si>
  <si>
    <t>Софинансирование мероприятий по обеспечению устойчивого функционирования объектов теплоснабжения на территории Ленинградской области</t>
  </si>
  <si>
    <t>03.0.01.S0160</t>
  </si>
  <si>
    <t>Софинансирование мероприятий по обеспечению устойчивого функционирования объектов теплоснабжения на территории Ленинградской области (Закупка товаров, работ и услуг для обеспечения государственных (муниципальных) нужд)</t>
  </si>
  <si>
    <t>Закупка товаров, работ, услуг в целях капитального ремонта государственного (муниципального) имущества</t>
  </si>
  <si>
    <t>243</t>
  </si>
  <si>
    <t>Благоустройство</t>
  </si>
  <si>
    <t>Мероприятия по благоустройству, озеленению и уборке территории Ганьковского сельского поселения</t>
  </si>
  <si>
    <t>02.0.04.02100</t>
  </si>
  <si>
    <t>Мероприятия по благоустройству, озеленению и уборке территории Ганьковского сельского поселения (Закупка товаров, работ и услуг для обеспечения государственных (муниципальных) нужд)</t>
  </si>
  <si>
    <t>Софинансирование мероприятий в рамках областного закона от 15.01.18 г. №3-оз</t>
  </si>
  <si>
    <t>02.0.04.S4660</t>
  </si>
  <si>
    <t>Софинансирование мероприятий в рамках областного закона от 15.01.18 г. №3-оз (Закупка товаров, работ и услуг для обеспечения государственных (муниципальных) нужд)</t>
  </si>
  <si>
    <t>Мероприятия по борьбе с борщевиком Сосновского</t>
  </si>
  <si>
    <t>02.0.06.02120</t>
  </si>
  <si>
    <t>Мероприятия по борьбе с борщевиком Сосновского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</si>
  <si>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</si>
  <si>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</si>
  <si>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</si>
  <si>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муниципальных казенных учреждений</t>
  </si>
  <si>
    <t>01.1.01.00120</t>
  </si>
  <si>
    <t>Расходы на обеспечение деятельности муниципальных казенных учреждений (Закупка товаров, работ и услуг для обеспечения государственных (муниципальных) нужд)</t>
  </si>
  <si>
    <t>01.1.01.60840</t>
  </si>
  <si>
    <t>Расходы на обеспечение деятельности муниципальных казенных учреждений за счет дополнительной финансовой помощи из бюджета Тихвинского района</t>
  </si>
  <si>
    <t>01.1.01.60870</t>
  </si>
  <si>
    <t>Расходы на обеспечение деятельности муниципальных казенных учреждений за счет дополнительной финансовой помощи из бюджета Тихвинского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</si>
  <si>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</si>
  <si>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</si>
  <si>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</si>
  <si>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</si>
  <si>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</si>
  <si>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</si>
  <si>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обеспечение деятельности муниципальных казенных учреждений за счет дополнительной финансовой помощи из бюджета Тихвинского района (Закупка товаров, работ и услуг для обеспечения государственных (муниципальных) нужд)</t>
  </si>
  <si>
    <t>Софинансирование стимулирующих выплат основному персоналу муниципальных учреждений культуры</t>
  </si>
  <si>
    <t>01.1.01.S0360</t>
  </si>
  <si>
    <t>Софинансирование стимулирующих выплат основному персоналу муниципальных учреждений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</si>
  <si>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Софинансирование расходов на капитальный ремонт здания Ганьковского культурного центра в части ремонта кровли здания</t>
  </si>
  <si>
    <t>01.1.01.S0670</t>
  </si>
  <si>
    <t>Софинансирование расходов на капитальный ремонт здания Ганьковского культурного центра в части ремонта кровли здания (Закупка товаров, работ и услуг для обеспечения государственных (муниципальных) нужд)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</si>
  <si>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</si>
  <si>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01.1.02.00120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</si>
  <si>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(Закупка товаров, работ и услуг для обеспечения государственных (муниципальных) нужд)</t>
  </si>
  <si>
    <t>01.1.02.60870</t>
  </si>
  <si>
    <t>01.1.02.S0360</t>
  </si>
  <si>
    <t>Иные межбюджетные трансферты из областного бюджета на поддержку муниципальных образований Ленинградской области по развитию общественной инфраструктуры муниципального значения в ЛО в рамках непрограммных расходов</t>
  </si>
  <si>
    <t>88.0.00.72020</t>
  </si>
  <si>
    <t>Иные межбюджетные трансферты из областного бюджета на поддержку муниципальных образований Ленинградской области по развитию общественной инфраструктуры муниципального значения в ЛО в рамках непрограммных расходов (Закупка товаров, работ и услуг для обеспечения государственных (муниципальных) нужд)</t>
  </si>
  <si>
    <t>СОЦИАЛЬНАЯ ПОЛИТИКА</t>
  </si>
  <si>
    <t>10</t>
  </si>
  <si>
    <t>Пенсионное обеспечение</t>
  </si>
  <si>
    <t>Доплаты к пенсиям государственных служащих субъектов Российской Федерации и муниципальных в рамках непрограммных расходов</t>
  </si>
  <si>
    <t>79.0.00.03560</t>
  </si>
  <si>
    <t>Доплаты к пенсиям государственных служащих субъектов Российской Федерации и муниципальных в рамках непрограммных расходов (Социальное обеспечение и иные выплаты населению)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</si>
  <si>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</si>
  <si>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</si>
  <si>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</si>
  <si>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ФИЗИЧЕСКАЯ КУЛЬТУРА И СПОРТ</t>
  </si>
  <si>
    <t>Физическая культура</t>
  </si>
  <si>
    <t>Создание условий для организации спортивно-оздоровительной работы на территории Ганьковского сельского поселения</t>
  </si>
  <si>
    <t>01.2.01.00120</t>
  </si>
  <si>
    <t>Создание условий для организации спортивно-оздоровительной работы на территории Ганьковского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</si>
  <si>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проведение мероприятий и спортивных соревнований</t>
  </si>
  <si>
    <t>01.2.01.02010</t>
  </si>
  <si>
    <t>Организация и проведение мероприятий и спортивных соревнований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</si>
  <si>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проведение мероприятий и спортивных соревнований (Закупка товаров, работ и услуг для обеспечения государственных (муниципальных) нужд)</t>
  </si>
  <si>
    <t>Всего</t>
  </si>
  <si>
    <t>Сведения об исполнении приложения 8</t>
  </si>
  <si>
    <t xml:space="preserve">"Ведомственная структура расходов бюджета Ганьковского сельского поселения       
по главным распорядителям бюджетных средств, по  разделам и подразделам, целевым статьям (муниципальным        
программам и непрограммным направлениям деятельности), группам и подгруппам видов расходов       
классификации расходов бюджетов  за 2019 год"   </t>
  </si>
  <si>
    <t>к решению совета депутатов Ганьковского сельского поселения от 21.12.2018 № 04-144</t>
  </si>
  <si>
    <t>Исполнео</t>
  </si>
  <si>
    <t>Процент исполнения</t>
  </si>
  <si>
    <t>82.0.00.55502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</si>
  <si>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</si>
  <si>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Утверждено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</si>
</sst>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0" borderId="2" xfId="0" applyNumberFormat="1" applyFont="1" applyFill="1" applyBorder="1" applyAlignment="1">
      <alignment horizontal="right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165" fontId="5" fillId="0" borderId="2" xfId="0" applyNumberFormat="1" applyFont="1" applyFill="1" applyBorder="1" applyAlignment="1">
      <alignment horizontal="right"/>
    </xf>
    <xf numFmtId="165" fontId="6" fillId="3" borderId="2" xfId="0" applyNumberFormat="1" applyFont="1" applyFill="1" applyBorder="1" applyAlignment="1">
      <alignment horizontal="right"/>
    </xf>
    <xf numFmtId="165" fontId="8" fillId="2" borderId="2" xfId="0" applyNumberFormat="1" applyFont="1" applyFill="1" applyBorder="1" applyAlignment="1">
      <alignment horizontal="right"/>
    </xf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97"/>
  <sheetViews>
    <sheetView showGridLines="0" tabSelected="1" workbookViewId="0">
      <selection activeCell="AA6" sqref="AA6:AA7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16.85546875" customWidth="1"/>
    <col min="28" max="40" width="8" hidden="1" customWidth="1"/>
    <col min="41" max="41" width="16.85546875" customWidth="1"/>
    <col min="42" max="44" width="8" hidden="1" customWidth="1"/>
    <col min="45" max="45" width="14.5703125" customWidth="1"/>
    <col min="46" max="49" width="8" hidden="1" customWidth="1"/>
  </cols>
  <sheetData>
    <row r="1" spans="1:49" ht="19.899999999999999" customHeight="1" x14ac:dyDescent="0.25">
      <c r="A1" s="29" t="s">
        <v>227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</row>
    <row r="2" spans="1:49" ht="64.5" customHeight="1" x14ac:dyDescent="0.25">
      <c r="A2" s="28" t="s">
        <v>228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</row>
    <row r="3" spans="1:49" ht="11.25" customHeight="1" x14ac:dyDescent="0.25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</row>
    <row r="4" spans="1:49" ht="13.5" customHeight="1" x14ac:dyDescent="0.25">
      <c r="A4" s="28" t="s">
        <v>229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</row>
    <row r="5" spans="1:49" ht="19.899999999999999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ht="15" customHeight="1" x14ac:dyDescent="0.25">
      <c r="A6" s="31" t="s">
        <v>5</v>
      </c>
      <c r="B6" s="30" t="s">
        <v>6</v>
      </c>
      <c r="C6" s="30" t="s">
        <v>7</v>
      </c>
      <c r="D6" s="30" t="s">
        <v>8</v>
      </c>
      <c r="E6" s="30" t="s">
        <v>9</v>
      </c>
      <c r="F6" s="30" t="s">
        <v>9</v>
      </c>
      <c r="G6" s="30" t="s">
        <v>9</v>
      </c>
      <c r="H6" s="30" t="s">
        <v>9</v>
      </c>
      <c r="I6" s="30" t="s">
        <v>9</v>
      </c>
      <c r="J6" s="30" t="s">
        <v>9</v>
      </c>
      <c r="K6" s="30" t="s">
        <v>9</v>
      </c>
      <c r="L6" s="30" t="s">
        <v>9</v>
      </c>
      <c r="M6" s="30" t="s">
        <v>9</v>
      </c>
      <c r="N6" s="30" t="s">
        <v>9</v>
      </c>
      <c r="O6" s="30" t="s">
        <v>9</v>
      </c>
      <c r="P6" s="30" t="s">
        <v>9</v>
      </c>
      <c r="Q6" s="30" t="s">
        <v>9</v>
      </c>
      <c r="R6" s="30" t="s">
        <v>9</v>
      </c>
      <c r="S6" s="30" t="s">
        <v>9</v>
      </c>
      <c r="T6" s="30" t="s">
        <v>10</v>
      </c>
      <c r="U6" s="30" t="s">
        <v>11</v>
      </c>
      <c r="V6" s="30" t="s">
        <v>12</v>
      </c>
      <c r="W6" s="30" t="s">
        <v>13</v>
      </c>
      <c r="X6" s="30" t="s">
        <v>14</v>
      </c>
      <c r="Y6" s="30" t="s">
        <v>15</v>
      </c>
      <c r="Z6" s="31" t="s">
        <v>5</v>
      </c>
      <c r="AA6" s="31" t="s">
        <v>234</v>
      </c>
      <c r="AB6" s="31" t="s">
        <v>1</v>
      </c>
      <c r="AC6" s="31" t="s">
        <v>2</v>
      </c>
      <c r="AD6" s="31" t="s">
        <v>3</v>
      </c>
      <c r="AE6" s="31" t="s">
        <v>0</v>
      </c>
      <c r="AF6" s="31" t="s">
        <v>1</v>
      </c>
      <c r="AG6" s="31" t="s">
        <v>2</v>
      </c>
      <c r="AH6" s="31" t="s">
        <v>3</v>
      </c>
      <c r="AI6" s="31" t="s">
        <v>4</v>
      </c>
      <c r="AJ6" s="31" t="s">
        <v>0</v>
      </c>
      <c r="AK6" s="31" t="s">
        <v>1</v>
      </c>
      <c r="AL6" s="31" t="s">
        <v>2</v>
      </c>
      <c r="AM6" s="31" t="s">
        <v>3</v>
      </c>
      <c r="AN6" s="31" t="s">
        <v>4</v>
      </c>
      <c r="AO6" s="31" t="s">
        <v>230</v>
      </c>
      <c r="AP6" s="31" t="s">
        <v>16</v>
      </c>
      <c r="AQ6" s="31" t="s">
        <v>17</v>
      </c>
      <c r="AR6" s="31" t="s">
        <v>18</v>
      </c>
      <c r="AS6" s="31" t="s">
        <v>231</v>
      </c>
      <c r="AT6" s="31" t="s">
        <v>19</v>
      </c>
      <c r="AU6" s="31" t="s">
        <v>20</v>
      </c>
      <c r="AV6" s="31" t="s">
        <v>21</v>
      </c>
      <c r="AW6" s="31" t="s">
        <v>5</v>
      </c>
    </row>
    <row r="7" spans="1:49" ht="15" customHeight="1" x14ac:dyDescent="0.25">
      <c r="A7" s="31"/>
      <c r="B7" s="30" t="s">
        <v>6</v>
      </c>
      <c r="C7" s="30" t="s">
        <v>7</v>
      </c>
      <c r="D7" s="30" t="s">
        <v>8</v>
      </c>
      <c r="E7" s="30" t="s">
        <v>9</v>
      </c>
      <c r="F7" s="30" t="s">
        <v>9</v>
      </c>
      <c r="G7" s="30" t="s">
        <v>9</v>
      </c>
      <c r="H7" s="30" t="s">
        <v>9</v>
      </c>
      <c r="I7" s="30" t="s">
        <v>9</v>
      </c>
      <c r="J7" s="30" t="s">
        <v>9</v>
      </c>
      <c r="K7" s="30" t="s">
        <v>9</v>
      </c>
      <c r="L7" s="30" t="s">
        <v>9</v>
      </c>
      <c r="M7" s="30" t="s">
        <v>9</v>
      </c>
      <c r="N7" s="30" t="s">
        <v>9</v>
      </c>
      <c r="O7" s="30" t="s">
        <v>9</v>
      </c>
      <c r="P7" s="30" t="s">
        <v>9</v>
      </c>
      <c r="Q7" s="30" t="s">
        <v>9</v>
      </c>
      <c r="R7" s="30" t="s">
        <v>9</v>
      </c>
      <c r="S7" s="30" t="s">
        <v>9</v>
      </c>
      <c r="T7" s="30" t="s">
        <v>10</v>
      </c>
      <c r="U7" s="30" t="s">
        <v>11</v>
      </c>
      <c r="V7" s="30" t="s">
        <v>12</v>
      </c>
      <c r="W7" s="30" t="s">
        <v>13</v>
      </c>
      <c r="X7" s="30" t="s">
        <v>14</v>
      </c>
      <c r="Y7" s="30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 t="s">
        <v>0</v>
      </c>
      <c r="AP7" s="31" t="s">
        <v>1</v>
      </c>
      <c r="AQ7" s="31" t="s">
        <v>2</v>
      </c>
      <c r="AR7" s="31" t="s">
        <v>3</v>
      </c>
      <c r="AS7" s="31" t="s">
        <v>0</v>
      </c>
      <c r="AT7" s="31" t="s">
        <v>1</v>
      </c>
      <c r="AU7" s="31" t="s">
        <v>2</v>
      </c>
      <c r="AV7" s="31" t="s">
        <v>3</v>
      </c>
      <c r="AW7" s="31"/>
    </row>
    <row r="8" spans="1:49" ht="15" hidden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3"/>
      <c r="W8" s="3"/>
      <c r="X8" s="3"/>
      <c r="Y8" s="3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</row>
    <row r="9" spans="1:49" ht="51.4" customHeight="1" x14ac:dyDescent="0.25">
      <c r="A9" s="5" t="s">
        <v>22</v>
      </c>
      <c r="B9" s="4" t="s">
        <v>23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6"/>
      <c r="W9" s="6"/>
      <c r="X9" s="6"/>
      <c r="Y9" s="6"/>
      <c r="Z9" s="5" t="s">
        <v>22</v>
      </c>
      <c r="AA9" s="7">
        <v>27409.4</v>
      </c>
      <c r="AB9" s="7">
        <v>143.19999999999999</v>
      </c>
      <c r="AC9" s="7">
        <v>7813.7</v>
      </c>
      <c r="AD9" s="7">
        <v>6734.2</v>
      </c>
      <c r="AE9" s="8"/>
      <c r="AF9" s="8"/>
      <c r="AG9" s="8"/>
      <c r="AH9" s="8"/>
      <c r="AI9" s="8"/>
      <c r="AJ9" s="8"/>
      <c r="AK9" s="8"/>
      <c r="AL9" s="8"/>
      <c r="AM9" s="8"/>
      <c r="AN9" s="8"/>
      <c r="AO9" s="7">
        <v>27024.2</v>
      </c>
      <c r="AP9" s="7"/>
      <c r="AQ9" s="7"/>
      <c r="AR9" s="7"/>
      <c r="AS9" s="7">
        <f>AO9/AA9*100</f>
        <v>98.594642713813514</v>
      </c>
      <c r="AT9" s="7">
        <v>47.7</v>
      </c>
      <c r="AU9" s="7">
        <v>2299.3000000000002</v>
      </c>
      <c r="AV9" s="7">
        <v>3857</v>
      </c>
      <c r="AW9" s="5" t="s">
        <v>22</v>
      </c>
    </row>
    <row r="10" spans="1:49" ht="27.75" customHeight="1" x14ac:dyDescent="0.25">
      <c r="A10" s="5" t="s">
        <v>24</v>
      </c>
      <c r="B10" s="4" t="s">
        <v>23</v>
      </c>
      <c r="C10" s="4" t="s">
        <v>25</v>
      </c>
      <c r="D10" s="4" t="s">
        <v>26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6"/>
      <c r="W10" s="6"/>
      <c r="X10" s="6"/>
      <c r="Y10" s="6"/>
      <c r="Z10" s="5" t="s">
        <v>24</v>
      </c>
      <c r="AA10" s="7">
        <v>5614.3</v>
      </c>
      <c r="AB10" s="7"/>
      <c r="AC10" s="7">
        <v>3.5</v>
      </c>
      <c r="AD10" s="7">
        <v>167.2</v>
      </c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7">
        <v>5683.1</v>
      </c>
      <c r="AP10" s="7"/>
      <c r="AQ10" s="7"/>
      <c r="AR10" s="7"/>
      <c r="AS10" s="7">
        <f t="shared" ref="AS10:AS73" si="0">AO10/AA10*100</f>
        <v>101.22544217444739</v>
      </c>
      <c r="AT10" s="7"/>
      <c r="AU10" s="7">
        <v>3.5</v>
      </c>
      <c r="AV10" s="7"/>
      <c r="AW10" s="5" t="s">
        <v>24</v>
      </c>
    </row>
    <row r="11" spans="1:49" ht="79.5" customHeight="1" x14ac:dyDescent="0.25">
      <c r="A11" s="5" t="s">
        <v>27</v>
      </c>
      <c r="B11" s="4" t="s">
        <v>23</v>
      </c>
      <c r="C11" s="4" t="s">
        <v>25</v>
      </c>
      <c r="D11" s="4" t="s">
        <v>28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6"/>
      <c r="W11" s="6"/>
      <c r="X11" s="6"/>
      <c r="Y11" s="6"/>
      <c r="Z11" s="5" t="s">
        <v>27</v>
      </c>
      <c r="AA11" s="7">
        <v>79.599999999999994</v>
      </c>
      <c r="AB11" s="7"/>
      <c r="AC11" s="7"/>
      <c r="AD11" s="7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7">
        <v>79.599999999999994</v>
      </c>
      <c r="AP11" s="7"/>
      <c r="AQ11" s="7"/>
      <c r="AR11" s="7"/>
      <c r="AS11" s="7">
        <f t="shared" si="0"/>
        <v>100</v>
      </c>
      <c r="AT11" s="7"/>
      <c r="AU11" s="7"/>
      <c r="AV11" s="7"/>
      <c r="AW11" s="5" t="s">
        <v>27</v>
      </c>
    </row>
    <row r="12" spans="1:49" ht="120.75" customHeight="1" x14ac:dyDescent="0.25">
      <c r="A12" s="9" t="s">
        <v>29</v>
      </c>
      <c r="B12" s="10" t="s">
        <v>23</v>
      </c>
      <c r="C12" s="10" t="s">
        <v>25</v>
      </c>
      <c r="D12" s="10" t="s">
        <v>28</v>
      </c>
      <c r="E12" s="10" t="s">
        <v>30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1"/>
      <c r="W12" s="11"/>
      <c r="X12" s="11"/>
      <c r="Y12" s="11"/>
      <c r="Z12" s="9" t="s">
        <v>29</v>
      </c>
      <c r="AA12" s="12">
        <v>79.599999999999994</v>
      </c>
      <c r="AB12" s="12"/>
      <c r="AC12" s="12"/>
      <c r="AD12" s="12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2">
        <v>79.599999999999994</v>
      </c>
      <c r="AP12" s="12"/>
      <c r="AQ12" s="12"/>
      <c r="AR12" s="12"/>
      <c r="AS12" s="27">
        <f t="shared" si="0"/>
        <v>100</v>
      </c>
      <c r="AT12" s="12"/>
      <c r="AU12" s="12"/>
      <c r="AV12" s="12"/>
      <c r="AW12" s="9" t="s">
        <v>29</v>
      </c>
    </row>
    <row r="13" spans="1:49" ht="141.75" customHeight="1" x14ac:dyDescent="0.25">
      <c r="A13" s="14" t="s">
        <v>31</v>
      </c>
      <c r="B13" s="15" t="s">
        <v>23</v>
      </c>
      <c r="C13" s="15" t="s">
        <v>25</v>
      </c>
      <c r="D13" s="15" t="s">
        <v>28</v>
      </c>
      <c r="E13" s="15" t="s">
        <v>30</v>
      </c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 t="s">
        <v>32</v>
      </c>
      <c r="U13" s="15"/>
      <c r="V13" s="16"/>
      <c r="W13" s="16"/>
      <c r="X13" s="16"/>
      <c r="Y13" s="16"/>
      <c r="Z13" s="14" t="s">
        <v>31</v>
      </c>
      <c r="AA13" s="17">
        <v>79.599999999999994</v>
      </c>
      <c r="AB13" s="17"/>
      <c r="AC13" s="17"/>
      <c r="AD13" s="17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7">
        <v>79.599999999999994</v>
      </c>
      <c r="AP13" s="17"/>
      <c r="AQ13" s="17"/>
      <c r="AR13" s="17"/>
      <c r="AS13" s="27">
        <f t="shared" si="0"/>
        <v>100</v>
      </c>
      <c r="AT13" s="17"/>
      <c r="AU13" s="17"/>
      <c r="AV13" s="17"/>
      <c r="AW13" s="14" t="s">
        <v>31</v>
      </c>
    </row>
    <row r="14" spans="1:49" ht="103.5" customHeight="1" x14ac:dyDescent="0.25">
      <c r="A14" s="5" t="s">
        <v>33</v>
      </c>
      <c r="B14" s="4" t="s">
        <v>23</v>
      </c>
      <c r="C14" s="4" t="s">
        <v>25</v>
      </c>
      <c r="D14" s="4" t="s">
        <v>34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6"/>
      <c r="W14" s="6"/>
      <c r="X14" s="6"/>
      <c r="Y14" s="6"/>
      <c r="Z14" s="5" t="s">
        <v>33</v>
      </c>
      <c r="AA14" s="22">
        <v>5033.8</v>
      </c>
      <c r="AB14" s="7"/>
      <c r="AC14" s="7">
        <v>3.5</v>
      </c>
      <c r="AD14" s="7">
        <v>167.2</v>
      </c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7">
        <v>5102.8</v>
      </c>
      <c r="AP14" s="7"/>
      <c r="AQ14" s="7"/>
      <c r="AR14" s="7"/>
      <c r="AS14" s="7">
        <f t="shared" si="0"/>
        <v>101.37073383924668</v>
      </c>
      <c r="AT14" s="7"/>
      <c r="AU14" s="7">
        <v>3.5</v>
      </c>
      <c r="AV14" s="7"/>
      <c r="AW14" s="5" t="s">
        <v>33</v>
      </c>
    </row>
    <row r="15" spans="1:49" ht="51.4" customHeight="1" x14ac:dyDescent="0.25">
      <c r="A15" s="9" t="s">
        <v>35</v>
      </c>
      <c r="B15" s="10" t="s">
        <v>23</v>
      </c>
      <c r="C15" s="10" t="s">
        <v>25</v>
      </c>
      <c r="D15" s="10" t="s">
        <v>34</v>
      </c>
      <c r="E15" s="10" t="s">
        <v>36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1"/>
      <c r="W15" s="11"/>
      <c r="X15" s="11"/>
      <c r="Y15" s="11"/>
      <c r="Z15" s="9" t="s">
        <v>35</v>
      </c>
      <c r="AA15" s="12">
        <v>3628.9</v>
      </c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2">
        <v>3615.5</v>
      </c>
      <c r="AP15" s="12"/>
      <c r="AQ15" s="12"/>
      <c r="AR15" s="12"/>
      <c r="AS15" s="27">
        <f t="shared" si="0"/>
        <v>99.63074209815646</v>
      </c>
      <c r="AT15" s="12"/>
      <c r="AU15" s="12"/>
      <c r="AV15" s="12"/>
      <c r="AW15" s="9" t="s">
        <v>35</v>
      </c>
    </row>
    <row r="16" spans="1:49" ht="135.75" customHeight="1" x14ac:dyDescent="0.25">
      <c r="A16" s="14" t="s">
        <v>37</v>
      </c>
      <c r="B16" s="15" t="s">
        <v>23</v>
      </c>
      <c r="C16" s="15" t="s">
        <v>25</v>
      </c>
      <c r="D16" s="15" t="s">
        <v>34</v>
      </c>
      <c r="E16" s="15" t="s">
        <v>36</v>
      </c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 t="s">
        <v>38</v>
      </c>
      <c r="U16" s="15"/>
      <c r="V16" s="16"/>
      <c r="W16" s="16"/>
      <c r="X16" s="16"/>
      <c r="Y16" s="16"/>
      <c r="Z16" s="14" t="s">
        <v>37</v>
      </c>
      <c r="AA16" s="17">
        <v>3082.2</v>
      </c>
      <c r="AB16" s="17"/>
      <c r="AC16" s="17"/>
      <c r="AD16" s="17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7">
        <v>3082.2</v>
      </c>
      <c r="AP16" s="17"/>
      <c r="AQ16" s="17"/>
      <c r="AR16" s="17"/>
      <c r="AS16" s="27">
        <f t="shared" si="0"/>
        <v>100</v>
      </c>
      <c r="AT16" s="17"/>
      <c r="AU16" s="17"/>
      <c r="AV16" s="17"/>
      <c r="AW16" s="14" t="s">
        <v>37</v>
      </c>
    </row>
    <row r="17" spans="1:49" ht="37.5" customHeight="1" x14ac:dyDescent="0.25">
      <c r="A17" s="19" t="s">
        <v>39</v>
      </c>
      <c r="B17" s="15" t="s">
        <v>23</v>
      </c>
      <c r="C17" s="15" t="s">
        <v>25</v>
      </c>
      <c r="D17" s="15" t="s">
        <v>34</v>
      </c>
      <c r="E17" s="15" t="s">
        <v>36</v>
      </c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 t="s">
        <v>40</v>
      </c>
      <c r="U17" s="15"/>
      <c r="V17" s="16"/>
      <c r="W17" s="16"/>
      <c r="X17" s="16"/>
      <c r="Y17" s="16"/>
      <c r="Z17" s="19" t="s">
        <v>39</v>
      </c>
      <c r="AA17" s="17">
        <v>2369.5</v>
      </c>
      <c r="AB17" s="17"/>
      <c r="AC17" s="17"/>
      <c r="AD17" s="17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7">
        <v>239.5</v>
      </c>
      <c r="AP17" s="17"/>
      <c r="AQ17" s="17"/>
      <c r="AR17" s="17"/>
      <c r="AS17" s="27">
        <f t="shared" si="0"/>
        <v>10.107617640852501</v>
      </c>
      <c r="AT17" s="17"/>
      <c r="AU17" s="17"/>
      <c r="AV17" s="17"/>
      <c r="AW17" s="19" t="s">
        <v>39</v>
      </c>
    </row>
    <row r="18" spans="1:49" ht="85.5" customHeight="1" x14ac:dyDescent="0.25">
      <c r="A18" s="19" t="s">
        <v>41</v>
      </c>
      <c r="B18" s="15" t="s">
        <v>23</v>
      </c>
      <c r="C18" s="15" t="s">
        <v>25</v>
      </c>
      <c r="D18" s="15" t="s">
        <v>34</v>
      </c>
      <c r="E18" s="15" t="s">
        <v>36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 t="s">
        <v>42</v>
      </c>
      <c r="U18" s="15"/>
      <c r="V18" s="16"/>
      <c r="W18" s="16"/>
      <c r="X18" s="16"/>
      <c r="Y18" s="16"/>
      <c r="Z18" s="19" t="s">
        <v>41</v>
      </c>
      <c r="AA18" s="17">
        <v>712.7</v>
      </c>
      <c r="AB18" s="17"/>
      <c r="AC18" s="17"/>
      <c r="AD18" s="17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7">
        <v>712.7</v>
      </c>
      <c r="AP18" s="17"/>
      <c r="AQ18" s="17"/>
      <c r="AR18" s="17"/>
      <c r="AS18" s="27">
        <f t="shared" si="0"/>
        <v>100</v>
      </c>
      <c r="AT18" s="17"/>
      <c r="AU18" s="17"/>
      <c r="AV18" s="17"/>
      <c r="AW18" s="19" t="s">
        <v>41</v>
      </c>
    </row>
    <row r="19" spans="1:49" ht="90.75" customHeight="1" x14ac:dyDescent="0.25">
      <c r="A19" s="19" t="s">
        <v>43</v>
      </c>
      <c r="B19" s="15" t="s">
        <v>23</v>
      </c>
      <c r="C19" s="15" t="s">
        <v>25</v>
      </c>
      <c r="D19" s="15" t="s">
        <v>34</v>
      </c>
      <c r="E19" s="15" t="s">
        <v>36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 t="s">
        <v>44</v>
      </c>
      <c r="U19" s="15"/>
      <c r="V19" s="16"/>
      <c r="W19" s="16"/>
      <c r="X19" s="16"/>
      <c r="Y19" s="16"/>
      <c r="Z19" s="19" t="s">
        <v>43</v>
      </c>
      <c r="AA19" s="17">
        <v>546.6</v>
      </c>
      <c r="AB19" s="17"/>
      <c r="AC19" s="17"/>
      <c r="AD19" s="17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7">
        <v>533.29999999999995</v>
      </c>
      <c r="AP19" s="17"/>
      <c r="AQ19" s="17"/>
      <c r="AR19" s="17"/>
      <c r="AS19" s="27">
        <f t="shared" si="0"/>
        <v>97.566776436150732</v>
      </c>
      <c r="AT19" s="17"/>
      <c r="AU19" s="17"/>
      <c r="AV19" s="17"/>
      <c r="AW19" s="19" t="s">
        <v>43</v>
      </c>
    </row>
    <row r="20" spans="1:49" ht="47.25" customHeight="1" x14ac:dyDescent="0.25">
      <c r="A20" s="19" t="s">
        <v>45</v>
      </c>
      <c r="B20" s="15" t="s">
        <v>23</v>
      </c>
      <c r="C20" s="15" t="s">
        <v>25</v>
      </c>
      <c r="D20" s="15" t="s">
        <v>34</v>
      </c>
      <c r="E20" s="15" t="s">
        <v>36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 t="s">
        <v>46</v>
      </c>
      <c r="U20" s="15"/>
      <c r="V20" s="16"/>
      <c r="W20" s="16"/>
      <c r="X20" s="16"/>
      <c r="Y20" s="16"/>
      <c r="Z20" s="19" t="s">
        <v>45</v>
      </c>
      <c r="AA20" s="17">
        <v>131.1</v>
      </c>
      <c r="AB20" s="17"/>
      <c r="AC20" s="17"/>
      <c r="AD20" s="17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7">
        <v>121.1</v>
      </c>
      <c r="AP20" s="17"/>
      <c r="AQ20" s="17"/>
      <c r="AR20" s="17"/>
      <c r="AS20" s="27">
        <f t="shared" si="0"/>
        <v>92.372234935164002</v>
      </c>
      <c r="AT20" s="17"/>
      <c r="AU20" s="17"/>
      <c r="AV20" s="17"/>
      <c r="AW20" s="19" t="s">
        <v>45</v>
      </c>
    </row>
    <row r="21" spans="1:49" ht="18.75" customHeight="1" x14ac:dyDescent="0.25">
      <c r="A21" s="19" t="s">
        <v>47</v>
      </c>
      <c r="B21" s="15" t="s">
        <v>23</v>
      </c>
      <c r="C21" s="15" t="s">
        <v>25</v>
      </c>
      <c r="D21" s="15" t="s">
        <v>34</v>
      </c>
      <c r="E21" s="15" t="s">
        <v>36</v>
      </c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 t="s">
        <v>48</v>
      </c>
      <c r="U21" s="15"/>
      <c r="V21" s="16"/>
      <c r="W21" s="16"/>
      <c r="X21" s="16"/>
      <c r="Y21" s="16"/>
      <c r="Z21" s="19" t="s">
        <v>47</v>
      </c>
      <c r="AA21" s="17">
        <v>415.5</v>
      </c>
      <c r="AB21" s="17"/>
      <c r="AC21" s="17"/>
      <c r="AD21" s="17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7">
        <v>412.2</v>
      </c>
      <c r="AP21" s="17"/>
      <c r="AQ21" s="17"/>
      <c r="AR21" s="17"/>
      <c r="AS21" s="27">
        <f t="shared" si="0"/>
        <v>99.205776173285201</v>
      </c>
      <c r="AT21" s="17"/>
      <c r="AU21" s="17"/>
      <c r="AV21" s="17"/>
      <c r="AW21" s="19" t="s">
        <v>47</v>
      </c>
    </row>
    <row r="22" spans="1:49" ht="47.25" customHeight="1" x14ac:dyDescent="0.25">
      <c r="A22" s="19" t="s">
        <v>49</v>
      </c>
      <c r="B22" s="15" t="s">
        <v>23</v>
      </c>
      <c r="C22" s="15" t="s">
        <v>25</v>
      </c>
      <c r="D22" s="15" t="s">
        <v>34</v>
      </c>
      <c r="E22" s="15" t="s">
        <v>36</v>
      </c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 t="s">
        <v>50</v>
      </c>
      <c r="U22" s="15"/>
      <c r="V22" s="16"/>
      <c r="W22" s="16"/>
      <c r="X22" s="16"/>
      <c r="Y22" s="16"/>
      <c r="Z22" s="19" t="s">
        <v>49</v>
      </c>
      <c r="AA22" s="17">
        <v>0.1</v>
      </c>
      <c r="AB22" s="17"/>
      <c r="AC22" s="17"/>
      <c r="AD22" s="17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7">
        <v>0</v>
      </c>
      <c r="AP22" s="17"/>
      <c r="AQ22" s="17"/>
      <c r="AR22" s="17"/>
      <c r="AS22" s="27">
        <f t="shared" si="0"/>
        <v>0</v>
      </c>
      <c r="AT22" s="17"/>
      <c r="AU22" s="17"/>
      <c r="AV22" s="17"/>
      <c r="AW22" s="19" t="s">
        <v>49</v>
      </c>
    </row>
    <row r="23" spans="1:49" ht="22.5" customHeight="1" x14ac:dyDescent="0.25">
      <c r="A23" s="19" t="s">
        <v>51</v>
      </c>
      <c r="B23" s="15" t="s">
        <v>23</v>
      </c>
      <c r="C23" s="15" t="s">
        <v>25</v>
      </c>
      <c r="D23" s="15" t="s">
        <v>34</v>
      </c>
      <c r="E23" s="15" t="s">
        <v>36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 t="s">
        <v>52</v>
      </c>
      <c r="U23" s="15"/>
      <c r="V23" s="16"/>
      <c r="W23" s="16"/>
      <c r="X23" s="16"/>
      <c r="Y23" s="16"/>
      <c r="Z23" s="19" t="s">
        <v>51</v>
      </c>
      <c r="AA23" s="17">
        <v>0.1</v>
      </c>
      <c r="AB23" s="17"/>
      <c r="AC23" s="17"/>
      <c r="AD23" s="17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7">
        <v>0</v>
      </c>
      <c r="AP23" s="17"/>
      <c r="AQ23" s="17"/>
      <c r="AR23" s="17"/>
      <c r="AS23" s="27">
        <f t="shared" si="0"/>
        <v>0</v>
      </c>
      <c r="AT23" s="17"/>
      <c r="AU23" s="17"/>
      <c r="AV23" s="17"/>
      <c r="AW23" s="19" t="s">
        <v>51</v>
      </c>
    </row>
    <row r="24" spans="1:49" ht="51.4" customHeight="1" x14ac:dyDescent="0.25">
      <c r="A24" s="9" t="s">
        <v>53</v>
      </c>
      <c r="B24" s="10" t="s">
        <v>23</v>
      </c>
      <c r="C24" s="10" t="s">
        <v>25</v>
      </c>
      <c r="D24" s="10" t="s">
        <v>34</v>
      </c>
      <c r="E24" s="10" t="s">
        <v>54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1"/>
      <c r="W24" s="11"/>
      <c r="X24" s="11"/>
      <c r="Y24" s="11"/>
      <c r="Z24" s="9" t="s">
        <v>53</v>
      </c>
      <c r="AA24" s="12">
        <v>31.9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31.9</v>
      </c>
      <c r="AP24" s="12"/>
      <c r="AQ24" s="12"/>
      <c r="AR24" s="12"/>
      <c r="AS24" s="27">
        <f t="shared" si="0"/>
        <v>100</v>
      </c>
      <c r="AT24" s="12"/>
      <c r="AU24" s="12"/>
      <c r="AV24" s="12"/>
      <c r="AW24" s="9" t="s">
        <v>53</v>
      </c>
    </row>
    <row r="25" spans="1:49" ht="79.5" customHeight="1" x14ac:dyDescent="0.25">
      <c r="A25" s="19" t="s">
        <v>55</v>
      </c>
      <c r="B25" s="15" t="s">
        <v>23</v>
      </c>
      <c r="C25" s="15" t="s">
        <v>25</v>
      </c>
      <c r="D25" s="15" t="s">
        <v>34</v>
      </c>
      <c r="E25" s="15" t="s">
        <v>54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 t="s">
        <v>44</v>
      </c>
      <c r="U25" s="15"/>
      <c r="V25" s="16"/>
      <c r="W25" s="16"/>
      <c r="X25" s="16"/>
      <c r="Y25" s="16"/>
      <c r="Z25" s="19" t="s">
        <v>55</v>
      </c>
      <c r="AA25" s="17">
        <v>31.9</v>
      </c>
      <c r="AB25" s="17"/>
      <c r="AC25" s="17"/>
      <c r="AD25" s="17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7">
        <v>31.9</v>
      </c>
      <c r="AP25" s="17"/>
      <c r="AQ25" s="17"/>
      <c r="AR25" s="17"/>
      <c r="AS25" s="27">
        <f t="shared" si="0"/>
        <v>100</v>
      </c>
      <c r="AT25" s="17"/>
      <c r="AU25" s="17"/>
      <c r="AV25" s="17"/>
      <c r="AW25" s="19" t="s">
        <v>55</v>
      </c>
    </row>
    <row r="26" spans="1:49" ht="27" customHeight="1" x14ac:dyDescent="0.25">
      <c r="A26" s="19" t="s">
        <v>47</v>
      </c>
      <c r="B26" s="15" t="s">
        <v>23</v>
      </c>
      <c r="C26" s="15" t="s">
        <v>25</v>
      </c>
      <c r="D26" s="15" t="s">
        <v>34</v>
      </c>
      <c r="E26" s="15" t="s">
        <v>54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 t="s">
        <v>48</v>
      </c>
      <c r="U26" s="15"/>
      <c r="V26" s="16"/>
      <c r="W26" s="16"/>
      <c r="X26" s="16"/>
      <c r="Y26" s="16"/>
      <c r="Z26" s="19" t="s">
        <v>47</v>
      </c>
      <c r="AA26" s="17">
        <v>31.9</v>
      </c>
      <c r="AB26" s="17"/>
      <c r="AC26" s="17"/>
      <c r="AD26" s="17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7">
        <v>31.9</v>
      </c>
      <c r="AP26" s="17"/>
      <c r="AQ26" s="17"/>
      <c r="AR26" s="17"/>
      <c r="AS26" s="27">
        <f t="shared" si="0"/>
        <v>100</v>
      </c>
      <c r="AT26" s="17"/>
      <c r="AU26" s="17"/>
      <c r="AV26" s="17"/>
      <c r="AW26" s="19" t="s">
        <v>47</v>
      </c>
    </row>
    <row r="27" spans="1:49" ht="66.75" customHeight="1" x14ac:dyDescent="0.25">
      <c r="A27" s="9" t="s">
        <v>56</v>
      </c>
      <c r="B27" s="10" t="s">
        <v>23</v>
      </c>
      <c r="C27" s="10" t="s">
        <v>25</v>
      </c>
      <c r="D27" s="10" t="s">
        <v>34</v>
      </c>
      <c r="E27" s="10" t="s">
        <v>57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1"/>
      <c r="W27" s="11"/>
      <c r="X27" s="11"/>
      <c r="Y27" s="11"/>
      <c r="Z27" s="9" t="s">
        <v>56</v>
      </c>
      <c r="AA27" s="12">
        <v>56.3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56.3</v>
      </c>
      <c r="AP27" s="12"/>
      <c r="AQ27" s="12"/>
      <c r="AR27" s="12"/>
      <c r="AS27" s="27">
        <f t="shared" si="0"/>
        <v>100</v>
      </c>
      <c r="AT27" s="12"/>
      <c r="AU27" s="12"/>
      <c r="AV27" s="12"/>
      <c r="AW27" s="9" t="s">
        <v>56</v>
      </c>
    </row>
    <row r="28" spans="1:49" ht="97.5" customHeight="1" x14ac:dyDescent="0.25">
      <c r="A28" s="19" t="s">
        <v>58</v>
      </c>
      <c r="B28" s="15" t="s">
        <v>23</v>
      </c>
      <c r="C28" s="15" t="s">
        <v>25</v>
      </c>
      <c r="D28" s="15" t="s">
        <v>34</v>
      </c>
      <c r="E28" s="15" t="s">
        <v>57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 t="s">
        <v>44</v>
      </c>
      <c r="U28" s="15"/>
      <c r="V28" s="16"/>
      <c r="W28" s="16"/>
      <c r="X28" s="16"/>
      <c r="Y28" s="16"/>
      <c r="Z28" s="19" t="s">
        <v>58</v>
      </c>
      <c r="AA28" s="17">
        <v>56.3</v>
      </c>
      <c r="AB28" s="17"/>
      <c r="AC28" s="17"/>
      <c r="AD28" s="17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7">
        <v>56.3</v>
      </c>
      <c r="AP28" s="17"/>
      <c r="AQ28" s="17"/>
      <c r="AR28" s="17"/>
      <c r="AS28" s="27">
        <f t="shared" si="0"/>
        <v>100</v>
      </c>
      <c r="AT28" s="17"/>
      <c r="AU28" s="17"/>
      <c r="AV28" s="17"/>
      <c r="AW28" s="19" t="s">
        <v>58</v>
      </c>
    </row>
    <row r="29" spans="1:49" ht="19.5" customHeight="1" x14ac:dyDescent="0.25">
      <c r="A29" s="19" t="s">
        <v>47</v>
      </c>
      <c r="B29" s="15" t="s">
        <v>23</v>
      </c>
      <c r="C29" s="15" t="s">
        <v>25</v>
      </c>
      <c r="D29" s="15" t="s">
        <v>34</v>
      </c>
      <c r="E29" s="15" t="s">
        <v>57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 t="s">
        <v>48</v>
      </c>
      <c r="U29" s="15"/>
      <c r="V29" s="16"/>
      <c r="W29" s="16"/>
      <c r="X29" s="16"/>
      <c r="Y29" s="16"/>
      <c r="Z29" s="19" t="s">
        <v>47</v>
      </c>
      <c r="AA29" s="17">
        <v>56.3</v>
      </c>
      <c r="AB29" s="17"/>
      <c r="AC29" s="17"/>
      <c r="AD29" s="17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7">
        <v>56.3</v>
      </c>
      <c r="AP29" s="17"/>
      <c r="AQ29" s="17"/>
      <c r="AR29" s="17"/>
      <c r="AS29" s="27">
        <f t="shared" si="0"/>
        <v>100</v>
      </c>
      <c r="AT29" s="17"/>
      <c r="AU29" s="17"/>
      <c r="AV29" s="17"/>
      <c r="AW29" s="19" t="s">
        <v>47</v>
      </c>
    </row>
    <row r="30" spans="1:49" ht="68.45" customHeight="1" x14ac:dyDescent="0.25">
      <c r="A30" s="9" t="s">
        <v>59</v>
      </c>
      <c r="B30" s="10" t="s">
        <v>23</v>
      </c>
      <c r="C30" s="10" t="s">
        <v>25</v>
      </c>
      <c r="D30" s="10" t="s">
        <v>34</v>
      </c>
      <c r="E30" s="10" t="s">
        <v>60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1"/>
      <c r="W30" s="11"/>
      <c r="X30" s="11"/>
      <c r="Y30" s="11"/>
      <c r="Z30" s="9" t="s">
        <v>59</v>
      </c>
      <c r="AA30" s="12">
        <v>60.7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58.6</v>
      </c>
      <c r="AP30" s="12"/>
      <c r="AQ30" s="12"/>
      <c r="AR30" s="12"/>
      <c r="AS30" s="27">
        <f t="shared" si="0"/>
        <v>96.540362438220754</v>
      </c>
      <c r="AT30" s="12"/>
      <c r="AU30" s="12"/>
      <c r="AV30" s="12"/>
      <c r="AW30" s="9" t="s">
        <v>59</v>
      </c>
    </row>
    <row r="31" spans="1:49" ht="92.25" customHeight="1" x14ac:dyDescent="0.25">
      <c r="A31" s="19" t="s">
        <v>61</v>
      </c>
      <c r="B31" s="15" t="s">
        <v>23</v>
      </c>
      <c r="C31" s="15" t="s">
        <v>25</v>
      </c>
      <c r="D31" s="15" t="s">
        <v>34</v>
      </c>
      <c r="E31" s="15" t="s">
        <v>60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 t="s">
        <v>44</v>
      </c>
      <c r="U31" s="15"/>
      <c r="V31" s="16"/>
      <c r="W31" s="16"/>
      <c r="X31" s="16"/>
      <c r="Y31" s="16"/>
      <c r="Z31" s="19" t="s">
        <v>61</v>
      </c>
      <c r="AA31" s="17">
        <v>60.7</v>
      </c>
      <c r="AB31" s="17"/>
      <c r="AC31" s="17"/>
      <c r="AD31" s="17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7">
        <v>58.6</v>
      </c>
      <c r="AP31" s="17"/>
      <c r="AQ31" s="17"/>
      <c r="AR31" s="17"/>
      <c r="AS31" s="27">
        <f t="shared" si="0"/>
        <v>96.540362438220754</v>
      </c>
      <c r="AT31" s="17"/>
      <c r="AU31" s="17"/>
      <c r="AV31" s="17"/>
      <c r="AW31" s="19" t="s">
        <v>61</v>
      </c>
    </row>
    <row r="32" spans="1:49" ht="21" customHeight="1" x14ac:dyDescent="0.25">
      <c r="A32" s="19" t="s">
        <v>47</v>
      </c>
      <c r="B32" s="15" t="s">
        <v>23</v>
      </c>
      <c r="C32" s="15" t="s">
        <v>25</v>
      </c>
      <c r="D32" s="15" t="s">
        <v>34</v>
      </c>
      <c r="E32" s="15" t="s">
        <v>60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 t="s">
        <v>48</v>
      </c>
      <c r="U32" s="15"/>
      <c r="V32" s="16"/>
      <c r="W32" s="16"/>
      <c r="X32" s="16"/>
      <c r="Y32" s="16"/>
      <c r="Z32" s="19" t="s">
        <v>47</v>
      </c>
      <c r="AA32" s="17">
        <v>60.7</v>
      </c>
      <c r="AB32" s="17"/>
      <c r="AC32" s="17"/>
      <c r="AD32" s="17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7">
        <v>58.6</v>
      </c>
      <c r="AP32" s="17"/>
      <c r="AQ32" s="17"/>
      <c r="AR32" s="17"/>
      <c r="AS32" s="27">
        <f t="shared" si="0"/>
        <v>96.540362438220754</v>
      </c>
      <c r="AT32" s="17"/>
      <c r="AU32" s="17"/>
      <c r="AV32" s="17"/>
      <c r="AW32" s="19" t="s">
        <v>47</v>
      </c>
    </row>
    <row r="33" spans="1:49" ht="36.75" customHeight="1" x14ac:dyDescent="0.25">
      <c r="A33" s="9" t="s">
        <v>62</v>
      </c>
      <c r="B33" s="10" t="s">
        <v>23</v>
      </c>
      <c r="C33" s="10" t="s">
        <v>25</v>
      </c>
      <c r="D33" s="10" t="s">
        <v>34</v>
      </c>
      <c r="E33" s="10" t="s">
        <v>63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1"/>
      <c r="W33" s="11"/>
      <c r="X33" s="11"/>
      <c r="Y33" s="11"/>
      <c r="Z33" s="9" t="s">
        <v>62</v>
      </c>
      <c r="AA33" s="12">
        <v>141.80000000000001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139.6</v>
      </c>
      <c r="AP33" s="12"/>
      <c r="AQ33" s="12"/>
      <c r="AR33" s="12"/>
      <c r="AS33" s="27">
        <f t="shared" si="0"/>
        <v>98.448519040902667</v>
      </c>
      <c r="AT33" s="12"/>
      <c r="AU33" s="12"/>
      <c r="AV33" s="12"/>
      <c r="AW33" s="9" t="s">
        <v>62</v>
      </c>
    </row>
    <row r="34" spans="1:49" ht="81.75" customHeight="1" x14ac:dyDescent="0.25">
      <c r="A34" s="19" t="s">
        <v>64</v>
      </c>
      <c r="B34" s="15" t="s">
        <v>23</v>
      </c>
      <c r="C34" s="15" t="s">
        <v>25</v>
      </c>
      <c r="D34" s="15" t="s">
        <v>34</v>
      </c>
      <c r="E34" s="15" t="s">
        <v>63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 t="s">
        <v>44</v>
      </c>
      <c r="U34" s="15"/>
      <c r="V34" s="16"/>
      <c r="W34" s="16"/>
      <c r="X34" s="16"/>
      <c r="Y34" s="16"/>
      <c r="Z34" s="19" t="s">
        <v>64</v>
      </c>
      <c r="AA34" s="17">
        <v>141.80000000000001</v>
      </c>
      <c r="AB34" s="17"/>
      <c r="AC34" s="17"/>
      <c r="AD34" s="17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7">
        <v>139.6</v>
      </c>
      <c r="AP34" s="17"/>
      <c r="AQ34" s="17"/>
      <c r="AR34" s="17"/>
      <c r="AS34" s="27">
        <f t="shared" si="0"/>
        <v>98.448519040902667</v>
      </c>
      <c r="AT34" s="17"/>
      <c r="AU34" s="17"/>
      <c r="AV34" s="17"/>
      <c r="AW34" s="19" t="s">
        <v>64</v>
      </c>
    </row>
    <row r="35" spans="1:49" ht="51.4" customHeight="1" x14ac:dyDescent="0.25">
      <c r="A35" s="19" t="s">
        <v>45</v>
      </c>
      <c r="B35" s="15" t="s">
        <v>23</v>
      </c>
      <c r="C35" s="15" t="s">
        <v>25</v>
      </c>
      <c r="D35" s="15" t="s">
        <v>34</v>
      </c>
      <c r="E35" s="15" t="s">
        <v>63</v>
      </c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 t="s">
        <v>46</v>
      </c>
      <c r="U35" s="15"/>
      <c r="V35" s="16"/>
      <c r="W35" s="16"/>
      <c r="X35" s="16"/>
      <c r="Y35" s="16"/>
      <c r="Z35" s="19" t="s">
        <v>45</v>
      </c>
      <c r="AA35" s="17">
        <v>141.80000000000001</v>
      </c>
      <c r="AB35" s="17"/>
      <c r="AC35" s="17"/>
      <c r="AD35" s="17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7">
        <v>139.6</v>
      </c>
      <c r="AP35" s="17"/>
      <c r="AQ35" s="17"/>
      <c r="AR35" s="17"/>
      <c r="AS35" s="27">
        <f t="shared" si="0"/>
        <v>98.448519040902667</v>
      </c>
      <c r="AT35" s="17"/>
      <c r="AU35" s="17"/>
      <c r="AV35" s="17"/>
      <c r="AW35" s="19" t="s">
        <v>45</v>
      </c>
    </row>
    <row r="36" spans="1:49" ht="34.15" customHeight="1" x14ac:dyDescent="0.25">
      <c r="A36" s="9" t="s">
        <v>65</v>
      </c>
      <c r="B36" s="10" t="s">
        <v>23</v>
      </c>
      <c r="C36" s="10" t="s">
        <v>25</v>
      </c>
      <c r="D36" s="10" t="s">
        <v>34</v>
      </c>
      <c r="E36" s="10" t="s">
        <v>66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1"/>
      <c r="W36" s="11"/>
      <c r="X36" s="11"/>
      <c r="Y36" s="11"/>
      <c r="Z36" s="9" t="s">
        <v>65</v>
      </c>
      <c r="AA36" s="12">
        <v>854.9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854.9</v>
      </c>
      <c r="AP36" s="12"/>
      <c r="AQ36" s="12"/>
      <c r="AR36" s="12"/>
      <c r="AS36" s="27">
        <f t="shared" si="0"/>
        <v>100</v>
      </c>
      <c r="AT36" s="12"/>
      <c r="AU36" s="12"/>
      <c r="AV36" s="12"/>
      <c r="AW36" s="9" t="s">
        <v>65</v>
      </c>
    </row>
    <row r="37" spans="1:49" ht="128.25" customHeight="1" x14ac:dyDescent="0.25">
      <c r="A37" s="19" t="s">
        <v>67</v>
      </c>
      <c r="B37" s="15" t="s">
        <v>23</v>
      </c>
      <c r="C37" s="15" t="s">
        <v>25</v>
      </c>
      <c r="D37" s="15" t="s">
        <v>34</v>
      </c>
      <c r="E37" s="15" t="s">
        <v>66</v>
      </c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 t="s">
        <v>38</v>
      </c>
      <c r="U37" s="15"/>
      <c r="V37" s="16"/>
      <c r="W37" s="16"/>
      <c r="X37" s="16"/>
      <c r="Y37" s="16"/>
      <c r="Z37" s="19" t="s">
        <v>67</v>
      </c>
      <c r="AA37" s="17">
        <v>854.9</v>
      </c>
      <c r="AB37" s="17"/>
      <c r="AC37" s="17"/>
      <c r="AD37" s="17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7">
        <v>854.9</v>
      </c>
      <c r="AP37" s="17"/>
      <c r="AQ37" s="17"/>
      <c r="AR37" s="17"/>
      <c r="AS37" s="27">
        <f t="shared" si="0"/>
        <v>100</v>
      </c>
      <c r="AT37" s="17"/>
      <c r="AU37" s="17"/>
      <c r="AV37" s="17"/>
      <c r="AW37" s="19" t="s">
        <v>67</v>
      </c>
    </row>
    <row r="38" spans="1:49" ht="35.25" customHeight="1" x14ac:dyDescent="0.25">
      <c r="A38" s="19" t="s">
        <v>39</v>
      </c>
      <c r="B38" s="15" t="s">
        <v>23</v>
      </c>
      <c r="C38" s="15" t="s">
        <v>25</v>
      </c>
      <c r="D38" s="15" t="s">
        <v>34</v>
      </c>
      <c r="E38" s="15" t="s">
        <v>66</v>
      </c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 t="s">
        <v>40</v>
      </c>
      <c r="U38" s="15"/>
      <c r="V38" s="16"/>
      <c r="W38" s="16"/>
      <c r="X38" s="16"/>
      <c r="Y38" s="16"/>
      <c r="Z38" s="19" t="s">
        <v>39</v>
      </c>
      <c r="AA38" s="17">
        <v>656.6</v>
      </c>
      <c r="AB38" s="17"/>
      <c r="AC38" s="17"/>
      <c r="AD38" s="17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7">
        <v>656.6</v>
      </c>
      <c r="AP38" s="17"/>
      <c r="AQ38" s="17"/>
      <c r="AR38" s="17"/>
      <c r="AS38" s="27">
        <f t="shared" si="0"/>
        <v>100</v>
      </c>
      <c r="AT38" s="17"/>
      <c r="AU38" s="17"/>
      <c r="AV38" s="17"/>
      <c r="AW38" s="19" t="s">
        <v>39</v>
      </c>
    </row>
    <row r="39" spans="1:49" ht="78" customHeight="1" x14ac:dyDescent="0.25">
      <c r="A39" s="19" t="s">
        <v>41</v>
      </c>
      <c r="B39" s="15" t="s">
        <v>23</v>
      </c>
      <c r="C39" s="15" t="s">
        <v>25</v>
      </c>
      <c r="D39" s="15" t="s">
        <v>34</v>
      </c>
      <c r="E39" s="15" t="s">
        <v>66</v>
      </c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 t="s">
        <v>42</v>
      </c>
      <c r="U39" s="15"/>
      <c r="V39" s="16"/>
      <c r="W39" s="16"/>
      <c r="X39" s="16"/>
      <c r="Y39" s="16"/>
      <c r="Z39" s="19" t="s">
        <v>41</v>
      </c>
      <c r="AA39" s="17">
        <v>198.3</v>
      </c>
      <c r="AB39" s="17"/>
      <c r="AC39" s="17"/>
      <c r="AD39" s="17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7">
        <v>198.3</v>
      </c>
      <c r="AP39" s="17"/>
      <c r="AQ39" s="17"/>
      <c r="AR39" s="17"/>
      <c r="AS39" s="27">
        <f t="shared" si="0"/>
        <v>100</v>
      </c>
      <c r="AT39" s="17"/>
      <c r="AU39" s="17"/>
      <c r="AV39" s="17"/>
      <c r="AW39" s="19" t="s">
        <v>41</v>
      </c>
    </row>
    <row r="40" spans="1:49" ht="199.5" customHeight="1" x14ac:dyDescent="0.25">
      <c r="A40" s="20" t="s">
        <v>68</v>
      </c>
      <c r="B40" s="10" t="s">
        <v>23</v>
      </c>
      <c r="C40" s="10" t="s">
        <v>25</v>
      </c>
      <c r="D40" s="10" t="s">
        <v>34</v>
      </c>
      <c r="E40" s="10" t="s">
        <v>69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1"/>
      <c r="W40" s="11"/>
      <c r="X40" s="11"/>
      <c r="Y40" s="11"/>
      <c r="Z40" s="20" t="s">
        <v>68</v>
      </c>
      <c r="AA40" s="12">
        <v>62.4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62.4</v>
      </c>
      <c r="AP40" s="12"/>
      <c r="AQ40" s="12"/>
      <c r="AR40" s="12"/>
      <c r="AS40" s="27">
        <f t="shared" si="0"/>
        <v>100</v>
      </c>
      <c r="AT40" s="12"/>
      <c r="AU40" s="12"/>
      <c r="AV40" s="12"/>
      <c r="AW40" s="20" t="s">
        <v>68</v>
      </c>
    </row>
    <row r="41" spans="1:49" ht="219" customHeight="1" x14ac:dyDescent="0.25">
      <c r="A41" s="14" t="s">
        <v>70</v>
      </c>
      <c r="B41" s="15" t="s">
        <v>23</v>
      </c>
      <c r="C41" s="15" t="s">
        <v>25</v>
      </c>
      <c r="D41" s="15" t="s">
        <v>34</v>
      </c>
      <c r="E41" s="15" t="s">
        <v>69</v>
      </c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 t="s">
        <v>32</v>
      </c>
      <c r="U41" s="15"/>
      <c r="V41" s="16"/>
      <c r="W41" s="16"/>
      <c r="X41" s="16"/>
      <c r="Y41" s="16"/>
      <c r="Z41" s="14" t="s">
        <v>70</v>
      </c>
      <c r="AA41" s="17">
        <v>62.4</v>
      </c>
      <c r="AB41" s="17"/>
      <c r="AC41" s="17"/>
      <c r="AD41" s="17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7">
        <v>62.4</v>
      </c>
      <c r="AP41" s="17"/>
      <c r="AQ41" s="17"/>
      <c r="AR41" s="17"/>
      <c r="AS41" s="27">
        <f t="shared" si="0"/>
        <v>100</v>
      </c>
      <c r="AT41" s="17"/>
      <c r="AU41" s="17"/>
      <c r="AV41" s="17"/>
      <c r="AW41" s="14" t="s">
        <v>70</v>
      </c>
    </row>
    <row r="42" spans="1:49" ht="73.5" customHeight="1" x14ac:dyDescent="0.25">
      <c r="A42" s="9" t="s">
        <v>71</v>
      </c>
      <c r="B42" s="10" t="s">
        <v>23</v>
      </c>
      <c r="C42" s="10" t="s">
        <v>25</v>
      </c>
      <c r="D42" s="10" t="s">
        <v>34</v>
      </c>
      <c r="E42" s="10" t="s">
        <v>72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1"/>
      <c r="W42" s="11"/>
      <c r="X42" s="11"/>
      <c r="Y42" s="11"/>
      <c r="Z42" s="9" t="s">
        <v>71</v>
      </c>
      <c r="AA42" s="12">
        <v>167.2</v>
      </c>
      <c r="AB42" s="12"/>
      <c r="AC42" s="12"/>
      <c r="AD42" s="12">
        <v>167.2</v>
      </c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167.2</v>
      </c>
      <c r="AP42" s="12"/>
      <c r="AQ42" s="12"/>
      <c r="AR42" s="12"/>
      <c r="AS42" s="27">
        <f t="shared" si="0"/>
        <v>100</v>
      </c>
      <c r="AT42" s="12"/>
      <c r="AU42" s="12"/>
      <c r="AV42" s="12"/>
      <c r="AW42" s="9" t="s">
        <v>71</v>
      </c>
    </row>
    <row r="43" spans="1:49" ht="165" customHeight="1" x14ac:dyDescent="0.25">
      <c r="A43" s="14" t="s">
        <v>73</v>
      </c>
      <c r="B43" s="15" t="s">
        <v>23</v>
      </c>
      <c r="C43" s="15" t="s">
        <v>25</v>
      </c>
      <c r="D43" s="15" t="s">
        <v>34</v>
      </c>
      <c r="E43" s="15" t="s">
        <v>72</v>
      </c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 t="s">
        <v>38</v>
      </c>
      <c r="U43" s="15"/>
      <c r="V43" s="16"/>
      <c r="W43" s="16"/>
      <c r="X43" s="16"/>
      <c r="Y43" s="16"/>
      <c r="Z43" s="14" t="s">
        <v>73</v>
      </c>
      <c r="AA43" s="17">
        <v>167.2</v>
      </c>
      <c r="AB43" s="17"/>
      <c r="AC43" s="17"/>
      <c r="AD43" s="17">
        <v>167.2</v>
      </c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7">
        <v>167.2</v>
      </c>
      <c r="AP43" s="17"/>
      <c r="AQ43" s="17"/>
      <c r="AR43" s="17"/>
      <c r="AS43" s="27">
        <f t="shared" si="0"/>
        <v>100</v>
      </c>
      <c r="AT43" s="17"/>
      <c r="AU43" s="17"/>
      <c r="AV43" s="17"/>
      <c r="AW43" s="14" t="s">
        <v>73</v>
      </c>
    </row>
    <row r="44" spans="1:49" ht="33" customHeight="1" x14ac:dyDescent="0.25">
      <c r="A44" s="19" t="s">
        <v>39</v>
      </c>
      <c r="B44" s="15" t="s">
        <v>23</v>
      </c>
      <c r="C44" s="15" t="s">
        <v>25</v>
      </c>
      <c r="D44" s="15" t="s">
        <v>34</v>
      </c>
      <c r="E44" s="15" t="s">
        <v>72</v>
      </c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 t="s">
        <v>40</v>
      </c>
      <c r="U44" s="15"/>
      <c r="V44" s="16"/>
      <c r="W44" s="16"/>
      <c r="X44" s="16"/>
      <c r="Y44" s="16"/>
      <c r="Z44" s="19" t="s">
        <v>39</v>
      </c>
      <c r="AA44" s="17">
        <v>128.4</v>
      </c>
      <c r="AB44" s="17"/>
      <c r="AC44" s="17"/>
      <c r="AD44" s="17">
        <v>128.4</v>
      </c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7">
        <v>128.4</v>
      </c>
      <c r="AP44" s="17"/>
      <c r="AQ44" s="17"/>
      <c r="AR44" s="17"/>
      <c r="AS44" s="27">
        <f t="shared" si="0"/>
        <v>100</v>
      </c>
      <c r="AT44" s="17"/>
      <c r="AU44" s="17"/>
      <c r="AV44" s="17"/>
      <c r="AW44" s="19" t="s">
        <v>39</v>
      </c>
    </row>
    <row r="45" spans="1:49" ht="76.5" customHeight="1" x14ac:dyDescent="0.25">
      <c r="A45" s="19" t="s">
        <v>41</v>
      </c>
      <c r="B45" s="15" t="s">
        <v>23</v>
      </c>
      <c r="C45" s="15" t="s">
        <v>25</v>
      </c>
      <c r="D45" s="15" t="s">
        <v>34</v>
      </c>
      <c r="E45" s="15" t="s">
        <v>72</v>
      </c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 t="s">
        <v>42</v>
      </c>
      <c r="U45" s="15"/>
      <c r="V45" s="16"/>
      <c r="W45" s="16"/>
      <c r="X45" s="16"/>
      <c r="Y45" s="16"/>
      <c r="Z45" s="19" t="s">
        <v>41</v>
      </c>
      <c r="AA45" s="17">
        <v>38.799999999999997</v>
      </c>
      <c r="AB45" s="17"/>
      <c r="AC45" s="17"/>
      <c r="AD45" s="17">
        <v>38.799999999999997</v>
      </c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7">
        <v>38.799999999999997</v>
      </c>
      <c r="AP45" s="17"/>
      <c r="AQ45" s="17"/>
      <c r="AR45" s="17"/>
      <c r="AS45" s="27">
        <f t="shared" si="0"/>
        <v>100</v>
      </c>
      <c r="AT45" s="17"/>
      <c r="AU45" s="17"/>
      <c r="AV45" s="17"/>
      <c r="AW45" s="19" t="s">
        <v>41</v>
      </c>
    </row>
    <row r="46" spans="1:49" ht="79.5" customHeight="1" x14ac:dyDescent="0.25">
      <c r="A46" s="9" t="s">
        <v>74</v>
      </c>
      <c r="B46" s="10" t="s">
        <v>23</v>
      </c>
      <c r="C46" s="10" t="s">
        <v>25</v>
      </c>
      <c r="D46" s="10" t="s">
        <v>34</v>
      </c>
      <c r="E46" s="10" t="s">
        <v>75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1"/>
      <c r="W46" s="11"/>
      <c r="X46" s="11"/>
      <c r="Y46" s="11"/>
      <c r="Z46" s="9" t="s">
        <v>74</v>
      </c>
      <c r="AA46" s="12">
        <v>3.5</v>
      </c>
      <c r="AB46" s="12"/>
      <c r="AC46" s="12">
        <v>3.5</v>
      </c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3.5</v>
      </c>
      <c r="AP46" s="12"/>
      <c r="AQ46" s="12"/>
      <c r="AR46" s="12"/>
      <c r="AS46" s="27">
        <f t="shared" si="0"/>
        <v>100</v>
      </c>
      <c r="AT46" s="12"/>
      <c r="AU46" s="12">
        <v>3.5</v>
      </c>
      <c r="AV46" s="12"/>
      <c r="AW46" s="9" t="s">
        <v>74</v>
      </c>
    </row>
    <row r="47" spans="1:49" ht="119.25" customHeight="1" x14ac:dyDescent="0.25">
      <c r="A47" s="19" t="s">
        <v>76</v>
      </c>
      <c r="B47" s="15" t="s">
        <v>23</v>
      </c>
      <c r="C47" s="15" t="s">
        <v>25</v>
      </c>
      <c r="D47" s="15" t="s">
        <v>34</v>
      </c>
      <c r="E47" s="15" t="s">
        <v>75</v>
      </c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 t="s">
        <v>44</v>
      </c>
      <c r="U47" s="15"/>
      <c r="V47" s="16"/>
      <c r="W47" s="16"/>
      <c r="X47" s="16"/>
      <c r="Y47" s="16"/>
      <c r="Z47" s="19" t="s">
        <v>76</v>
      </c>
      <c r="AA47" s="17">
        <v>3.5</v>
      </c>
      <c r="AB47" s="17"/>
      <c r="AC47" s="17">
        <v>3.5</v>
      </c>
      <c r="AD47" s="17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7">
        <v>3.5</v>
      </c>
      <c r="AP47" s="17"/>
      <c r="AQ47" s="17"/>
      <c r="AR47" s="17"/>
      <c r="AS47" s="27">
        <f t="shared" si="0"/>
        <v>100</v>
      </c>
      <c r="AT47" s="17"/>
      <c r="AU47" s="17">
        <v>3.5</v>
      </c>
      <c r="AV47" s="17"/>
      <c r="AW47" s="19" t="s">
        <v>76</v>
      </c>
    </row>
    <row r="48" spans="1:49" ht="14.25" customHeight="1" x14ac:dyDescent="0.25">
      <c r="A48" s="19" t="s">
        <v>47</v>
      </c>
      <c r="B48" s="15" t="s">
        <v>23</v>
      </c>
      <c r="C48" s="15" t="s">
        <v>25</v>
      </c>
      <c r="D48" s="15" t="s">
        <v>34</v>
      </c>
      <c r="E48" s="15" t="s">
        <v>75</v>
      </c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 t="s">
        <v>48</v>
      </c>
      <c r="U48" s="15"/>
      <c r="V48" s="16"/>
      <c r="W48" s="16"/>
      <c r="X48" s="16"/>
      <c r="Y48" s="16"/>
      <c r="Z48" s="19" t="s">
        <v>47</v>
      </c>
      <c r="AA48" s="17">
        <v>3.5</v>
      </c>
      <c r="AB48" s="17"/>
      <c r="AC48" s="17">
        <v>3.5</v>
      </c>
      <c r="AD48" s="17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7">
        <v>3.5</v>
      </c>
      <c r="AP48" s="17"/>
      <c r="AQ48" s="17"/>
      <c r="AR48" s="17"/>
      <c r="AS48" s="27">
        <f t="shared" si="0"/>
        <v>100</v>
      </c>
      <c r="AT48" s="17"/>
      <c r="AU48" s="17">
        <v>3.5</v>
      </c>
      <c r="AV48" s="17"/>
      <c r="AW48" s="19" t="s">
        <v>47</v>
      </c>
    </row>
    <row r="49" spans="1:49" ht="83.25" customHeight="1" x14ac:dyDescent="0.25">
      <c r="A49" s="9" t="s">
        <v>77</v>
      </c>
      <c r="B49" s="10" t="s">
        <v>23</v>
      </c>
      <c r="C49" s="10" t="s">
        <v>25</v>
      </c>
      <c r="D49" s="10" t="s">
        <v>34</v>
      </c>
      <c r="E49" s="10" t="s">
        <v>78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1"/>
      <c r="W49" s="11"/>
      <c r="X49" s="11"/>
      <c r="Y49" s="11"/>
      <c r="Z49" s="9" t="s">
        <v>77</v>
      </c>
      <c r="AA49" s="12">
        <v>26.2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26.2</v>
      </c>
      <c r="AP49" s="12"/>
      <c r="AQ49" s="12"/>
      <c r="AR49" s="12"/>
      <c r="AS49" s="27">
        <f t="shared" si="0"/>
        <v>100</v>
      </c>
      <c r="AT49" s="12"/>
      <c r="AU49" s="12"/>
      <c r="AV49" s="12"/>
      <c r="AW49" s="9" t="s">
        <v>77</v>
      </c>
    </row>
    <row r="50" spans="1:49" ht="192" customHeight="1" x14ac:dyDescent="0.25">
      <c r="A50" s="14" t="s">
        <v>79</v>
      </c>
      <c r="B50" s="15" t="s">
        <v>23</v>
      </c>
      <c r="C50" s="15" t="s">
        <v>25</v>
      </c>
      <c r="D50" s="15" t="s">
        <v>34</v>
      </c>
      <c r="E50" s="15" t="s">
        <v>78</v>
      </c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 t="s">
        <v>38</v>
      </c>
      <c r="U50" s="15"/>
      <c r="V50" s="16"/>
      <c r="W50" s="16"/>
      <c r="X50" s="16"/>
      <c r="Y50" s="16"/>
      <c r="Z50" s="14" t="s">
        <v>79</v>
      </c>
      <c r="AA50" s="17">
        <v>26.2</v>
      </c>
      <c r="AB50" s="17"/>
      <c r="AC50" s="17"/>
      <c r="AD50" s="17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7">
        <v>26.2</v>
      </c>
      <c r="AP50" s="17"/>
      <c r="AQ50" s="17"/>
      <c r="AR50" s="17"/>
      <c r="AS50" s="27">
        <f t="shared" si="0"/>
        <v>100</v>
      </c>
      <c r="AT50" s="17"/>
      <c r="AU50" s="17"/>
      <c r="AV50" s="17"/>
      <c r="AW50" s="14" t="s">
        <v>79</v>
      </c>
    </row>
    <row r="51" spans="1:49" ht="81.75" customHeight="1" x14ac:dyDescent="0.25">
      <c r="A51" s="19" t="s">
        <v>41</v>
      </c>
      <c r="B51" s="15" t="s">
        <v>23</v>
      </c>
      <c r="C51" s="15" t="s">
        <v>25</v>
      </c>
      <c r="D51" s="15" t="s">
        <v>34</v>
      </c>
      <c r="E51" s="15" t="s">
        <v>78</v>
      </c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 t="s">
        <v>42</v>
      </c>
      <c r="U51" s="15"/>
      <c r="V51" s="16"/>
      <c r="W51" s="16"/>
      <c r="X51" s="16"/>
      <c r="Y51" s="16"/>
      <c r="Z51" s="19" t="s">
        <v>41</v>
      </c>
      <c r="AA51" s="17">
        <v>26.2</v>
      </c>
      <c r="AB51" s="17"/>
      <c r="AC51" s="17"/>
      <c r="AD51" s="17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7">
        <v>26.2</v>
      </c>
      <c r="AP51" s="17"/>
      <c r="AQ51" s="17"/>
      <c r="AR51" s="17"/>
      <c r="AS51" s="27">
        <f t="shared" si="0"/>
        <v>100</v>
      </c>
      <c r="AT51" s="17"/>
      <c r="AU51" s="17"/>
      <c r="AV51" s="17"/>
      <c r="AW51" s="19" t="s">
        <v>41</v>
      </c>
    </row>
    <row r="52" spans="1:49" ht="79.5" customHeight="1" x14ac:dyDescent="0.25">
      <c r="A52" s="19" t="s">
        <v>233</v>
      </c>
      <c r="B52" s="15" t="s">
        <v>23</v>
      </c>
      <c r="C52" s="15" t="s">
        <v>25</v>
      </c>
      <c r="D52" s="15" t="s">
        <v>34</v>
      </c>
      <c r="E52" s="15" t="s">
        <v>232</v>
      </c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6"/>
      <c r="W52" s="16"/>
      <c r="X52" s="16"/>
      <c r="Y52" s="16"/>
      <c r="Z52" s="19"/>
      <c r="AA52" s="17"/>
      <c r="AB52" s="17"/>
      <c r="AC52" s="17"/>
      <c r="AD52" s="17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7">
        <v>86.7</v>
      </c>
      <c r="AP52" s="17"/>
      <c r="AQ52" s="17"/>
      <c r="AR52" s="17"/>
      <c r="AS52" s="27"/>
      <c r="AT52" s="17"/>
      <c r="AU52" s="17"/>
      <c r="AV52" s="17"/>
      <c r="AW52" s="19"/>
    </row>
    <row r="53" spans="1:49" ht="34.5" customHeight="1" x14ac:dyDescent="0.25">
      <c r="A53" s="19" t="s">
        <v>39</v>
      </c>
      <c r="B53" s="15" t="s">
        <v>23</v>
      </c>
      <c r="C53" s="15" t="s">
        <v>25</v>
      </c>
      <c r="D53" s="15" t="s">
        <v>34</v>
      </c>
      <c r="E53" s="15" t="s">
        <v>232</v>
      </c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 t="s">
        <v>40</v>
      </c>
      <c r="U53" s="15"/>
      <c r="V53" s="16"/>
      <c r="W53" s="16"/>
      <c r="X53" s="16"/>
      <c r="Y53" s="16"/>
      <c r="Z53" s="19"/>
      <c r="AA53" s="17"/>
      <c r="AB53" s="17"/>
      <c r="AC53" s="17"/>
      <c r="AD53" s="17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7">
        <v>86.7</v>
      </c>
      <c r="AP53" s="17"/>
      <c r="AQ53" s="17"/>
      <c r="AR53" s="17"/>
      <c r="AS53" s="27"/>
      <c r="AT53" s="17"/>
      <c r="AU53" s="17"/>
      <c r="AV53" s="17"/>
      <c r="AW53" s="19"/>
    </row>
    <row r="54" spans="1:49" ht="85.5" customHeight="1" x14ac:dyDescent="0.25">
      <c r="A54" s="5" t="s">
        <v>80</v>
      </c>
      <c r="B54" s="4" t="s">
        <v>23</v>
      </c>
      <c r="C54" s="4" t="s">
        <v>25</v>
      </c>
      <c r="D54" s="4" t="s">
        <v>81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6"/>
      <c r="W54" s="6"/>
      <c r="X54" s="6"/>
      <c r="Y54" s="6"/>
      <c r="Z54" s="5" t="s">
        <v>80</v>
      </c>
      <c r="AA54" s="7">
        <v>237.8</v>
      </c>
      <c r="AB54" s="7"/>
      <c r="AC54" s="7"/>
      <c r="AD54" s="7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7">
        <v>237.8</v>
      </c>
      <c r="AP54" s="7"/>
      <c r="AQ54" s="7"/>
      <c r="AR54" s="7"/>
      <c r="AS54" s="7">
        <f t="shared" si="0"/>
        <v>100</v>
      </c>
      <c r="AT54" s="7"/>
      <c r="AU54" s="7"/>
      <c r="AV54" s="7"/>
      <c r="AW54" s="5" t="s">
        <v>80</v>
      </c>
    </row>
    <row r="55" spans="1:49" ht="122.25" customHeight="1" x14ac:dyDescent="0.25">
      <c r="A55" s="9" t="s">
        <v>82</v>
      </c>
      <c r="B55" s="10" t="s">
        <v>23</v>
      </c>
      <c r="C55" s="10" t="s">
        <v>25</v>
      </c>
      <c r="D55" s="10" t="s">
        <v>81</v>
      </c>
      <c r="E55" s="10" t="s">
        <v>83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1"/>
      <c r="W55" s="11"/>
      <c r="X55" s="11"/>
      <c r="Y55" s="11"/>
      <c r="Z55" s="9" t="s">
        <v>82</v>
      </c>
      <c r="AA55" s="12">
        <v>237.8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237.8</v>
      </c>
      <c r="AP55" s="12"/>
      <c r="AQ55" s="12"/>
      <c r="AR55" s="12"/>
      <c r="AS55" s="27">
        <f t="shared" si="0"/>
        <v>100</v>
      </c>
      <c r="AT55" s="12"/>
      <c r="AU55" s="12"/>
      <c r="AV55" s="12"/>
      <c r="AW55" s="9" t="s">
        <v>82</v>
      </c>
    </row>
    <row r="56" spans="1:49" ht="137.25" customHeight="1" x14ac:dyDescent="0.25">
      <c r="A56" s="14" t="s">
        <v>84</v>
      </c>
      <c r="B56" s="15" t="s">
        <v>23</v>
      </c>
      <c r="C56" s="15" t="s">
        <v>25</v>
      </c>
      <c r="D56" s="15" t="s">
        <v>81</v>
      </c>
      <c r="E56" s="15" t="s">
        <v>83</v>
      </c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 t="s">
        <v>32</v>
      </c>
      <c r="U56" s="15"/>
      <c r="V56" s="16"/>
      <c r="W56" s="16"/>
      <c r="X56" s="16"/>
      <c r="Y56" s="16"/>
      <c r="Z56" s="14" t="s">
        <v>84</v>
      </c>
      <c r="AA56" s="17">
        <v>237.8</v>
      </c>
      <c r="AB56" s="17"/>
      <c r="AC56" s="17"/>
      <c r="AD56" s="17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7">
        <v>237.8</v>
      </c>
      <c r="AP56" s="17"/>
      <c r="AQ56" s="17"/>
      <c r="AR56" s="17"/>
      <c r="AS56" s="27">
        <f t="shared" si="0"/>
        <v>100</v>
      </c>
      <c r="AT56" s="17"/>
      <c r="AU56" s="17"/>
      <c r="AV56" s="17"/>
      <c r="AW56" s="14" t="s">
        <v>84</v>
      </c>
    </row>
    <row r="57" spans="1:49" ht="34.15" customHeight="1" x14ac:dyDescent="0.25">
      <c r="A57" s="5" t="s">
        <v>86</v>
      </c>
      <c r="B57" s="4" t="s">
        <v>23</v>
      </c>
      <c r="C57" s="4" t="s">
        <v>25</v>
      </c>
      <c r="D57" s="4" t="s">
        <v>87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6"/>
      <c r="W57" s="6"/>
      <c r="X57" s="6"/>
      <c r="Y57" s="6"/>
      <c r="Z57" s="5" t="s">
        <v>86</v>
      </c>
      <c r="AA57" s="7">
        <v>263.10000000000002</v>
      </c>
      <c r="AB57" s="7"/>
      <c r="AC57" s="7"/>
      <c r="AD57" s="7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7">
        <v>262.89999999999998</v>
      </c>
      <c r="AP57" s="7"/>
      <c r="AQ57" s="7"/>
      <c r="AR57" s="7"/>
      <c r="AS57" s="7">
        <f t="shared" si="0"/>
        <v>99.923983276320769</v>
      </c>
      <c r="AT57" s="7"/>
      <c r="AU57" s="7"/>
      <c r="AV57" s="7"/>
      <c r="AW57" s="5" t="s">
        <v>86</v>
      </c>
    </row>
    <row r="58" spans="1:49" ht="51.4" customHeight="1" x14ac:dyDescent="0.25">
      <c r="A58" s="9" t="s">
        <v>88</v>
      </c>
      <c r="B58" s="10" t="s">
        <v>23</v>
      </c>
      <c r="C58" s="10" t="s">
        <v>25</v>
      </c>
      <c r="D58" s="10" t="s">
        <v>87</v>
      </c>
      <c r="E58" s="10" t="s">
        <v>89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1"/>
      <c r="W58" s="11"/>
      <c r="X58" s="11"/>
      <c r="Y58" s="11"/>
      <c r="Z58" s="9" t="s">
        <v>88</v>
      </c>
      <c r="AA58" s="12">
        <v>166.5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166.5</v>
      </c>
      <c r="AP58" s="12"/>
      <c r="AQ58" s="12"/>
      <c r="AR58" s="12"/>
      <c r="AS58" s="27">
        <f t="shared" si="0"/>
        <v>100</v>
      </c>
      <c r="AT58" s="12"/>
      <c r="AU58" s="12"/>
      <c r="AV58" s="12"/>
      <c r="AW58" s="9" t="s">
        <v>88</v>
      </c>
    </row>
    <row r="59" spans="1:49" ht="68.45" customHeight="1" x14ac:dyDescent="0.25">
      <c r="A59" s="19" t="s">
        <v>90</v>
      </c>
      <c r="B59" s="15" t="s">
        <v>23</v>
      </c>
      <c r="C59" s="15" t="s">
        <v>25</v>
      </c>
      <c r="D59" s="15" t="s">
        <v>87</v>
      </c>
      <c r="E59" s="15" t="s">
        <v>89</v>
      </c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 t="s">
        <v>50</v>
      </c>
      <c r="U59" s="15"/>
      <c r="V59" s="16"/>
      <c r="W59" s="16"/>
      <c r="X59" s="16"/>
      <c r="Y59" s="16"/>
      <c r="Z59" s="19" t="s">
        <v>90</v>
      </c>
      <c r="AA59" s="17">
        <v>166.5</v>
      </c>
      <c r="AB59" s="17"/>
      <c r="AC59" s="17"/>
      <c r="AD59" s="17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7">
        <v>166.5</v>
      </c>
      <c r="AP59" s="17"/>
      <c r="AQ59" s="17"/>
      <c r="AR59" s="17"/>
      <c r="AS59" s="27">
        <f t="shared" si="0"/>
        <v>100</v>
      </c>
      <c r="AT59" s="17"/>
      <c r="AU59" s="17"/>
      <c r="AV59" s="17"/>
      <c r="AW59" s="19" t="s">
        <v>90</v>
      </c>
    </row>
    <row r="60" spans="1:49" ht="16.5" customHeight="1" x14ac:dyDescent="0.25">
      <c r="A60" s="19" t="s">
        <v>51</v>
      </c>
      <c r="B60" s="15" t="s">
        <v>23</v>
      </c>
      <c r="C60" s="15" t="s">
        <v>25</v>
      </c>
      <c r="D60" s="15" t="s">
        <v>87</v>
      </c>
      <c r="E60" s="15" t="s">
        <v>89</v>
      </c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 t="s">
        <v>52</v>
      </c>
      <c r="U60" s="15"/>
      <c r="V60" s="16"/>
      <c r="W60" s="16"/>
      <c r="X60" s="16"/>
      <c r="Y60" s="16"/>
      <c r="Z60" s="19" t="s">
        <v>51</v>
      </c>
      <c r="AA60" s="17">
        <v>38.5</v>
      </c>
      <c r="AB60" s="17"/>
      <c r="AC60" s="17"/>
      <c r="AD60" s="17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7">
        <v>38.5</v>
      </c>
      <c r="AP60" s="17"/>
      <c r="AQ60" s="17"/>
      <c r="AR60" s="17"/>
      <c r="AS60" s="27">
        <f t="shared" si="0"/>
        <v>100</v>
      </c>
      <c r="AT60" s="17"/>
      <c r="AU60" s="17"/>
      <c r="AV60" s="17"/>
      <c r="AW60" s="19" t="s">
        <v>51</v>
      </c>
    </row>
    <row r="61" spans="1:49" ht="21" customHeight="1" x14ac:dyDescent="0.25">
      <c r="A61" s="19" t="s">
        <v>91</v>
      </c>
      <c r="B61" s="15" t="s">
        <v>23</v>
      </c>
      <c r="C61" s="15" t="s">
        <v>25</v>
      </c>
      <c r="D61" s="15" t="s">
        <v>87</v>
      </c>
      <c r="E61" s="15" t="s">
        <v>89</v>
      </c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 t="s">
        <v>92</v>
      </c>
      <c r="U61" s="15"/>
      <c r="V61" s="16"/>
      <c r="W61" s="16"/>
      <c r="X61" s="16"/>
      <c r="Y61" s="16"/>
      <c r="Z61" s="19" t="s">
        <v>91</v>
      </c>
      <c r="AA61" s="17">
        <v>128</v>
      </c>
      <c r="AB61" s="17"/>
      <c r="AC61" s="17"/>
      <c r="AD61" s="17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7">
        <v>128</v>
      </c>
      <c r="AP61" s="17"/>
      <c r="AQ61" s="17"/>
      <c r="AR61" s="17"/>
      <c r="AS61" s="27">
        <f t="shared" si="0"/>
        <v>100</v>
      </c>
      <c r="AT61" s="17"/>
      <c r="AU61" s="17"/>
      <c r="AV61" s="17"/>
      <c r="AW61" s="19" t="s">
        <v>91</v>
      </c>
    </row>
    <row r="62" spans="1:49" ht="51.4" customHeight="1" x14ac:dyDescent="0.25">
      <c r="A62" s="9" t="s">
        <v>93</v>
      </c>
      <c r="B62" s="10" t="s">
        <v>23</v>
      </c>
      <c r="C62" s="10" t="s">
        <v>25</v>
      </c>
      <c r="D62" s="10" t="s">
        <v>87</v>
      </c>
      <c r="E62" s="10" t="s">
        <v>94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1"/>
      <c r="W62" s="11"/>
      <c r="X62" s="11"/>
      <c r="Y62" s="11"/>
      <c r="Z62" s="9" t="s">
        <v>93</v>
      </c>
      <c r="AA62" s="12">
        <v>45.4</v>
      </c>
      <c r="AB62" s="12"/>
      <c r="AC62" s="12"/>
      <c r="AD62" s="12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2">
        <v>45.2</v>
      </c>
      <c r="AP62" s="12"/>
      <c r="AQ62" s="12"/>
      <c r="AR62" s="12"/>
      <c r="AS62" s="27">
        <f t="shared" si="0"/>
        <v>99.559471365638771</v>
      </c>
      <c r="AT62" s="12"/>
      <c r="AU62" s="12"/>
      <c r="AV62" s="12"/>
      <c r="AW62" s="9" t="s">
        <v>93</v>
      </c>
    </row>
    <row r="63" spans="1:49" ht="85.5" customHeight="1" x14ac:dyDescent="0.25">
      <c r="A63" s="19" t="s">
        <v>95</v>
      </c>
      <c r="B63" s="15" t="s">
        <v>23</v>
      </c>
      <c r="C63" s="15" t="s">
        <v>25</v>
      </c>
      <c r="D63" s="15" t="s">
        <v>87</v>
      </c>
      <c r="E63" s="15" t="s">
        <v>94</v>
      </c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 t="s">
        <v>44</v>
      </c>
      <c r="U63" s="15"/>
      <c r="V63" s="16"/>
      <c r="W63" s="16"/>
      <c r="X63" s="16"/>
      <c r="Y63" s="16"/>
      <c r="Z63" s="19" t="s">
        <v>95</v>
      </c>
      <c r="AA63" s="17">
        <v>45.4</v>
      </c>
      <c r="AB63" s="17"/>
      <c r="AC63" s="17"/>
      <c r="AD63" s="17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7">
        <v>45.2</v>
      </c>
      <c r="AP63" s="17"/>
      <c r="AQ63" s="17"/>
      <c r="AR63" s="17"/>
      <c r="AS63" s="27">
        <f t="shared" si="0"/>
        <v>99.559471365638771</v>
      </c>
      <c r="AT63" s="17"/>
      <c r="AU63" s="17"/>
      <c r="AV63" s="17"/>
      <c r="AW63" s="19" t="s">
        <v>95</v>
      </c>
    </row>
    <row r="64" spans="1:49" ht="21.75" customHeight="1" x14ac:dyDescent="0.25">
      <c r="A64" s="19" t="s">
        <v>47</v>
      </c>
      <c r="B64" s="15" t="s">
        <v>23</v>
      </c>
      <c r="C64" s="15" t="s">
        <v>25</v>
      </c>
      <c r="D64" s="15" t="s">
        <v>87</v>
      </c>
      <c r="E64" s="15" t="s">
        <v>94</v>
      </c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 t="s">
        <v>48</v>
      </c>
      <c r="U64" s="15"/>
      <c r="V64" s="16"/>
      <c r="W64" s="16"/>
      <c r="X64" s="16"/>
      <c r="Y64" s="16"/>
      <c r="Z64" s="19" t="s">
        <v>47</v>
      </c>
      <c r="AA64" s="17">
        <v>45.4</v>
      </c>
      <c r="AB64" s="17"/>
      <c r="AC64" s="17"/>
      <c r="AD64" s="17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7">
        <v>45.2</v>
      </c>
      <c r="AP64" s="17"/>
      <c r="AQ64" s="17"/>
      <c r="AR64" s="17"/>
      <c r="AS64" s="27">
        <f t="shared" si="0"/>
        <v>99.559471365638771</v>
      </c>
      <c r="AT64" s="17"/>
      <c r="AU64" s="17"/>
      <c r="AV64" s="17"/>
      <c r="AW64" s="19" t="s">
        <v>47</v>
      </c>
    </row>
    <row r="65" spans="1:49" ht="72" customHeight="1" x14ac:dyDescent="0.25">
      <c r="A65" s="9" t="s">
        <v>96</v>
      </c>
      <c r="B65" s="10" t="s">
        <v>23</v>
      </c>
      <c r="C65" s="10" t="s">
        <v>25</v>
      </c>
      <c r="D65" s="10" t="s">
        <v>87</v>
      </c>
      <c r="E65" s="10" t="s">
        <v>97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1"/>
      <c r="W65" s="11"/>
      <c r="X65" s="11"/>
      <c r="Y65" s="11"/>
      <c r="Z65" s="9" t="s">
        <v>96</v>
      </c>
      <c r="AA65" s="12">
        <v>2.6</v>
      </c>
      <c r="AB65" s="12"/>
      <c r="AC65" s="12"/>
      <c r="AD65" s="12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2">
        <v>2.6</v>
      </c>
      <c r="AP65" s="12"/>
      <c r="AQ65" s="12"/>
      <c r="AR65" s="12"/>
      <c r="AS65" s="27">
        <f t="shared" si="0"/>
        <v>100</v>
      </c>
      <c r="AT65" s="12"/>
      <c r="AU65" s="12"/>
      <c r="AV65" s="12"/>
      <c r="AW65" s="9" t="s">
        <v>96</v>
      </c>
    </row>
    <row r="66" spans="1:49" ht="82.5" customHeight="1" x14ac:dyDescent="0.25">
      <c r="A66" s="19" t="s">
        <v>98</v>
      </c>
      <c r="B66" s="15" t="s">
        <v>23</v>
      </c>
      <c r="C66" s="15" t="s">
        <v>25</v>
      </c>
      <c r="D66" s="15" t="s">
        <v>87</v>
      </c>
      <c r="E66" s="15" t="s">
        <v>97</v>
      </c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 t="s">
        <v>50</v>
      </c>
      <c r="U66" s="15"/>
      <c r="V66" s="16"/>
      <c r="W66" s="16"/>
      <c r="X66" s="16"/>
      <c r="Y66" s="16"/>
      <c r="Z66" s="19" t="s">
        <v>98</v>
      </c>
      <c r="AA66" s="17">
        <v>2.6</v>
      </c>
      <c r="AB66" s="17"/>
      <c r="AC66" s="17"/>
      <c r="AD66" s="17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7">
        <v>2.6</v>
      </c>
      <c r="AP66" s="17"/>
      <c r="AQ66" s="17"/>
      <c r="AR66" s="17"/>
      <c r="AS66" s="27">
        <f t="shared" si="0"/>
        <v>100</v>
      </c>
      <c r="AT66" s="17"/>
      <c r="AU66" s="17"/>
      <c r="AV66" s="17"/>
      <c r="AW66" s="19" t="s">
        <v>98</v>
      </c>
    </row>
    <row r="67" spans="1:49" ht="21" customHeight="1" x14ac:dyDescent="0.25">
      <c r="A67" s="19" t="s">
        <v>91</v>
      </c>
      <c r="B67" s="15" t="s">
        <v>23</v>
      </c>
      <c r="C67" s="15" t="s">
        <v>25</v>
      </c>
      <c r="D67" s="15" t="s">
        <v>87</v>
      </c>
      <c r="E67" s="15" t="s">
        <v>97</v>
      </c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 t="s">
        <v>92</v>
      </c>
      <c r="U67" s="15"/>
      <c r="V67" s="16"/>
      <c r="W67" s="16"/>
      <c r="X67" s="16"/>
      <c r="Y67" s="16"/>
      <c r="Z67" s="19" t="s">
        <v>91</v>
      </c>
      <c r="AA67" s="17">
        <v>2.6</v>
      </c>
      <c r="AB67" s="17"/>
      <c r="AC67" s="17"/>
      <c r="AD67" s="17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7">
        <v>2.6</v>
      </c>
      <c r="AP67" s="17"/>
      <c r="AQ67" s="17"/>
      <c r="AR67" s="17"/>
      <c r="AS67" s="27">
        <f t="shared" si="0"/>
        <v>100</v>
      </c>
      <c r="AT67" s="17"/>
      <c r="AU67" s="17"/>
      <c r="AV67" s="17"/>
      <c r="AW67" s="19" t="s">
        <v>91</v>
      </c>
    </row>
    <row r="68" spans="1:49" ht="66" customHeight="1" x14ac:dyDescent="0.25">
      <c r="A68" s="9" t="s">
        <v>99</v>
      </c>
      <c r="B68" s="10" t="s">
        <v>23</v>
      </c>
      <c r="C68" s="10" t="s">
        <v>25</v>
      </c>
      <c r="D68" s="10" t="s">
        <v>87</v>
      </c>
      <c r="E68" s="10" t="s">
        <v>100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1"/>
      <c r="W68" s="11"/>
      <c r="X68" s="11"/>
      <c r="Y68" s="11"/>
      <c r="Z68" s="9" t="s">
        <v>99</v>
      </c>
      <c r="AA68" s="12">
        <v>48.6</v>
      </c>
      <c r="AB68" s="12"/>
      <c r="AC68" s="12"/>
      <c r="AD68" s="12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2">
        <v>48.6</v>
      </c>
      <c r="AP68" s="12"/>
      <c r="AQ68" s="12"/>
      <c r="AR68" s="12"/>
      <c r="AS68" s="27">
        <f t="shared" si="0"/>
        <v>100</v>
      </c>
      <c r="AT68" s="12"/>
      <c r="AU68" s="12"/>
      <c r="AV68" s="12"/>
      <c r="AW68" s="9" t="s">
        <v>99</v>
      </c>
    </row>
    <row r="69" spans="1:49" ht="107.25" customHeight="1" x14ac:dyDescent="0.25">
      <c r="A69" s="19" t="s">
        <v>101</v>
      </c>
      <c r="B69" s="15" t="s">
        <v>23</v>
      </c>
      <c r="C69" s="15" t="s">
        <v>25</v>
      </c>
      <c r="D69" s="15" t="s">
        <v>87</v>
      </c>
      <c r="E69" s="15" t="s">
        <v>100</v>
      </c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 t="s">
        <v>44</v>
      </c>
      <c r="U69" s="15"/>
      <c r="V69" s="16"/>
      <c r="W69" s="16"/>
      <c r="X69" s="16"/>
      <c r="Y69" s="16"/>
      <c r="Z69" s="19" t="s">
        <v>101</v>
      </c>
      <c r="AA69" s="17">
        <v>48.6</v>
      </c>
      <c r="AB69" s="17"/>
      <c r="AC69" s="17"/>
      <c r="AD69" s="17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7">
        <v>48.6</v>
      </c>
      <c r="AP69" s="17"/>
      <c r="AQ69" s="17"/>
      <c r="AR69" s="17"/>
      <c r="AS69" s="27">
        <f t="shared" si="0"/>
        <v>100</v>
      </c>
      <c r="AT69" s="17"/>
      <c r="AU69" s="17"/>
      <c r="AV69" s="17"/>
      <c r="AW69" s="19" t="s">
        <v>101</v>
      </c>
    </row>
    <row r="70" spans="1:49" ht="21" customHeight="1" x14ac:dyDescent="0.25">
      <c r="A70" s="19" t="s">
        <v>47</v>
      </c>
      <c r="B70" s="15" t="s">
        <v>23</v>
      </c>
      <c r="C70" s="15" t="s">
        <v>25</v>
      </c>
      <c r="D70" s="15" t="s">
        <v>87</v>
      </c>
      <c r="E70" s="15" t="s">
        <v>100</v>
      </c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 t="s">
        <v>48</v>
      </c>
      <c r="U70" s="15"/>
      <c r="V70" s="16"/>
      <c r="W70" s="16"/>
      <c r="X70" s="16"/>
      <c r="Y70" s="16"/>
      <c r="Z70" s="19" t="s">
        <v>47</v>
      </c>
      <c r="AA70" s="17">
        <v>48.6</v>
      </c>
      <c r="AB70" s="17"/>
      <c r="AC70" s="17"/>
      <c r="AD70" s="17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7">
        <v>48.6</v>
      </c>
      <c r="AP70" s="17"/>
      <c r="AQ70" s="17"/>
      <c r="AR70" s="17"/>
      <c r="AS70" s="27">
        <f t="shared" si="0"/>
        <v>100</v>
      </c>
      <c r="AT70" s="17"/>
      <c r="AU70" s="17"/>
      <c r="AV70" s="17"/>
      <c r="AW70" s="19" t="s">
        <v>47</v>
      </c>
    </row>
    <row r="71" spans="1:49" ht="17.100000000000001" customHeight="1" x14ac:dyDescent="0.25">
      <c r="A71" s="5" t="s">
        <v>102</v>
      </c>
      <c r="B71" s="4" t="s">
        <v>23</v>
      </c>
      <c r="C71" s="4" t="s">
        <v>103</v>
      </c>
      <c r="D71" s="4" t="s">
        <v>26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6"/>
      <c r="W71" s="6"/>
      <c r="X71" s="6"/>
      <c r="Y71" s="6"/>
      <c r="Z71" s="5" t="s">
        <v>102</v>
      </c>
      <c r="AA71" s="7">
        <v>143.19999999999999</v>
      </c>
      <c r="AB71" s="7">
        <v>143.19999999999999</v>
      </c>
      <c r="AC71" s="7"/>
      <c r="AD71" s="7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7">
        <v>143.19999999999999</v>
      </c>
      <c r="AP71" s="7"/>
      <c r="AQ71" s="7"/>
      <c r="AR71" s="7"/>
      <c r="AS71" s="7">
        <f t="shared" si="0"/>
        <v>100</v>
      </c>
      <c r="AT71" s="7">
        <v>47.7</v>
      </c>
      <c r="AU71" s="7"/>
      <c r="AV71" s="7"/>
      <c r="AW71" s="5" t="s">
        <v>102</v>
      </c>
    </row>
    <row r="72" spans="1:49" ht="34.15" customHeight="1" x14ac:dyDescent="0.25">
      <c r="A72" s="5" t="s">
        <v>104</v>
      </c>
      <c r="B72" s="4" t="s">
        <v>23</v>
      </c>
      <c r="C72" s="4" t="s">
        <v>103</v>
      </c>
      <c r="D72" s="4" t="s">
        <v>28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6"/>
      <c r="W72" s="6"/>
      <c r="X72" s="6"/>
      <c r="Y72" s="6"/>
      <c r="Z72" s="5" t="s">
        <v>104</v>
      </c>
      <c r="AA72" s="7">
        <v>143.19999999999999</v>
      </c>
      <c r="AB72" s="7">
        <v>143.19999999999999</v>
      </c>
      <c r="AC72" s="7"/>
      <c r="AD72" s="7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7">
        <v>143.19999999999999</v>
      </c>
      <c r="AP72" s="7"/>
      <c r="AQ72" s="7"/>
      <c r="AR72" s="7"/>
      <c r="AS72" s="7">
        <f t="shared" si="0"/>
        <v>100</v>
      </c>
      <c r="AT72" s="7">
        <v>47.7</v>
      </c>
      <c r="AU72" s="7"/>
      <c r="AV72" s="7"/>
      <c r="AW72" s="5" t="s">
        <v>104</v>
      </c>
    </row>
    <row r="73" spans="1:49" ht="69" customHeight="1" x14ac:dyDescent="0.25">
      <c r="A73" s="9" t="s">
        <v>105</v>
      </c>
      <c r="B73" s="10" t="s">
        <v>23</v>
      </c>
      <c r="C73" s="10" t="s">
        <v>103</v>
      </c>
      <c r="D73" s="10" t="s">
        <v>28</v>
      </c>
      <c r="E73" s="10" t="s">
        <v>106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1"/>
      <c r="W73" s="11"/>
      <c r="X73" s="11"/>
      <c r="Y73" s="11"/>
      <c r="Z73" s="9" t="s">
        <v>105</v>
      </c>
      <c r="AA73" s="12">
        <v>143.19999999999999</v>
      </c>
      <c r="AB73" s="12">
        <v>143.19999999999999</v>
      </c>
      <c r="AC73" s="12"/>
      <c r="AD73" s="12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2">
        <v>143.19999999999999</v>
      </c>
      <c r="AP73" s="12"/>
      <c r="AQ73" s="12"/>
      <c r="AR73" s="12"/>
      <c r="AS73" s="27">
        <f t="shared" si="0"/>
        <v>100</v>
      </c>
      <c r="AT73" s="12">
        <v>47.7</v>
      </c>
      <c r="AU73" s="12"/>
      <c r="AV73" s="12"/>
      <c r="AW73" s="9" t="s">
        <v>105</v>
      </c>
    </row>
    <row r="74" spans="1:49" ht="158.25" customHeight="1" x14ac:dyDescent="0.25">
      <c r="A74" s="14" t="s">
        <v>107</v>
      </c>
      <c r="B74" s="15" t="s">
        <v>23</v>
      </c>
      <c r="C74" s="15" t="s">
        <v>103</v>
      </c>
      <c r="D74" s="15" t="s">
        <v>28</v>
      </c>
      <c r="E74" s="15" t="s">
        <v>106</v>
      </c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 t="s">
        <v>38</v>
      </c>
      <c r="U74" s="15"/>
      <c r="V74" s="16"/>
      <c r="W74" s="16"/>
      <c r="X74" s="16"/>
      <c r="Y74" s="16"/>
      <c r="Z74" s="14" t="s">
        <v>107</v>
      </c>
      <c r="AA74" s="17">
        <v>122.8</v>
      </c>
      <c r="AB74" s="17">
        <v>122.8</v>
      </c>
      <c r="AC74" s="17"/>
      <c r="AD74" s="17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7">
        <v>122.8</v>
      </c>
      <c r="AP74" s="17"/>
      <c r="AQ74" s="17"/>
      <c r="AR74" s="17"/>
      <c r="AS74" s="27">
        <f t="shared" ref="AS74:AS137" si="1">AO74/AA74*100</f>
        <v>100</v>
      </c>
      <c r="AT74" s="17">
        <v>30.8</v>
      </c>
      <c r="AU74" s="17"/>
      <c r="AV74" s="17"/>
      <c r="AW74" s="14" t="s">
        <v>107</v>
      </c>
    </row>
    <row r="75" spans="1:49" ht="37.5" customHeight="1" x14ac:dyDescent="0.25">
      <c r="A75" s="19" t="s">
        <v>39</v>
      </c>
      <c r="B75" s="15" t="s">
        <v>23</v>
      </c>
      <c r="C75" s="15" t="s">
        <v>103</v>
      </c>
      <c r="D75" s="15" t="s">
        <v>28</v>
      </c>
      <c r="E75" s="15" t="s">
        <v>106</v>
      </c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 t="s">
        <v>40</v>
      </c>
      <c r="U75" s="15"/>
      <c r="V75" s="16"/>
      <c r="W75" s="16"/>
      <c r="X75" s="16"/>
      <c r="Y75" s="16"/>
      <c r="Z75" s="19" t="s">
        <v>39</v>
      </c>
      <c r="AA75" s="17">
        <v>94.3</v>
      </c>
      <c r="AB75" s="17">
        <v>94.3</v>
      </c>
      <c r="AC75" s="17"/>
      <c r="AD75" s="17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7">
        <v>94.3</v>
      </c>
      <c r="AP75" s="17"/>
      <c r="AQ75" s="17"/>
      <c r="AR75" s="17"/>
      <c r="AS75" s="27">
        <f t="shared" si="1"/>
        <v>100</v>
      </c>
      <c r="AT75" s="17"/>
      <c r="AU75" s="17"/>
      <c r="AV75" s="17"/>
      <c r="AW75" s="19" t="s">
        <v>39</v>
      </c>
    </row>
    <row r="76" spans="1:49" ht="81" customHeight="1" x14ac:dyDescent="0.25">
      <c r="A76" s="19" t="s">
        <v>41</v>
      </c>
      <c r="B76" s="15" t="s">
        <v>23</v>
      </c>
      <c r="C76" s="15" t="s">
        <v>103</v>
      </c>
      <c r="D76" s="15" t="s">
        <v>28</v>
      </c>
      <c r="E76" s="15" t="s">
        <v>106</v>
      </c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 t="s">
        <v>42</v>
      </c>
      <c r="U76" s="15"/>
      <c r="V76" s="16"/>
      <c r="W76" s="16"/>
      <c r="X76" s="16"/>
      <c r="Y76" s="16"/>
      <c r="Z76" s="19" t="s">
        <v>41</v>
      </c>
      <c r="AA76" s="17">
        <v>28.5</v>
      </c>
      <c r="AB76" s="17">
        <v>28.5</v>
      </c>
      <c r="AC76" s="17"/>
      <c r="AD76" s="17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7">
        <v>28.5</v>
      </c>
      <c r="AP76" s="17"/>
      <c r="AQ76" s="17"/>
      <c r="AR76" s="17"/>
      <c r="AS76" s="27">
        <f t="shared" si="1"/>
        <v>100</v>
      </c>
      <c r="AT76" s="17">
        <v>30.8</v>
      </c>
      <c r="AU76" s="17"/>
      <c r="AV76" s="17"/>
      <c r="AW76" s="19" t="s">
        <v>41</v>
      </c>
    </row>
    <row r="77" spans="1:49" ht="107.25" customHeight="1" x14ac:dyDescent="0.25">
      <c r="A77" s="19" t="s">
        <v>108</v>
      </c>
      <c r="B77" s="15" t="s">
        <v>23</v>
      </c>
      <c r="C77" s="15" t="s">
        <v>103</v>
      </c>
      <c r="D77" s="15" t="s">
        <v>28</v>
      </c>
      <c r="E77" s="15" t="s">
        <v>106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 t="s">
        <v>44</v>
      </c>
      <c r="U77" s="15"/>
      <c r="V77" s="16"/>
      <c r="W77" s="16"/>
      <c r="X77" s="16"/>
      <c r="Y77" s="16"/>
      <c r="Z77" s="19" t="s">
        <v>108</v>
      </c>
      <c r="AA77" s="17">
        <v>20.399999999999999</v>
      </c>
      <c r="AB77" s="17">
        <v>20.399999999999999</v>
      </c>
      <c r="AC77" s="17"/>
      <c r="AD77" s="17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7">
        <v>20.399999999999999</v>
      </c>
      <c r="AP77" s="17"/>
      <c r="AQ77" s="17"/>
      <c r="AR77" s="17"/>
      <c r="AS77" s="27">
        <f t="shared" si="1"/>
        <v>100</v>
      </c>
      <c r="AT77" s="17">
        <v>16.899999999999999</v>
      </c>
      <c r="AU77" s="17"/>
      <c r="AV77" s="17"/>
      <c r="AW77" s="19" t="s">
        <v>108</v>
      </c>
    </row>
    <row r="78" spans="1:49" ht="51.4" customHeight="1" x14ac:dyDescent="0.25">
      <c r="A78" s="19" t="s">
        <v>45</v>
      </c>
      <c r="B78" s="15" t="s">
        <v>23</v>
      </c>
      <c r="C78" s="15" t="s">
        <v>103</v>
      </c>
      <c r="D78" s="15" t="s">
        <v>28</v>
      </c>
      <c r="E78" s="15" t="s">
        <v>106</v>
      </c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 t="s">
        <v>46</v>
      </c>
      <c r="U78" s="15"/>
      <c r="V78" s="16"/>
      <c r="W78" s="16"/>
      <c r="X78" s="16"/>
      <c r="Y78" s="16"/>
      <c r="Z78" s="19" t="s">
        <v>45</v>
      </c>
      <c r="AA78" s="17">
        <v>15.7</v>
      </c>
      <c r="AB78" s="17">
        <v>15.7</v>
      </c>
      <c r="AC78" s="17"/>
      <c r="AD78" s="17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7">
        <v>15.7</v>
      </c>
      <c r="AP78" s="17"/>
      <c r="AQ78" s="17"/>
      <c r="AR78" s="17"/>
      <c r="AS78" s="27">
        <f t="shared" si="1"/>
        <v>100</v>
      </c>
      <c r="AT78" s="17">
        <v>11.4</v>
      </c>
      <c r="AU78" s="17"/>
      <c r="AV78" s="17"/>
      <c r="AW78" s="19" t="s">
        <v>45</v>
      </c>
    </row>
    <row r="79" spans="1:49" ht="34.15" customHeight="1" x14ac:dyDescent="0.25">
      <c r="A79" s="19" t="s">
        <v>47</v>
      </c>
      <c r="B79" s="15" t="s">
        <v>23</v>
      </c>
      <c r="C79" s="15" t="s">
        <v>103</v>
      </c>
      <c r="D79" s="15" t="s">
        <v>28</v>
      </c>
      <c r="E79" s="15" t="s">
        <v>106</v>
      </c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 t="s">
        <v>48</v>
      </c>
      <c r="U79" s="15"/>
      <c r="V79" s="16"/>
      <c r="W79" s="16"/>
      <c r="X79" s="16"/>
      <c r="Y79" s="16"/>
      <c r="Z79" s="19" t="s">
        <v>47</v>
      </c>
      <c r="AA79" s="17">
        <v>4.7</v>
      </c>
      <c r="AB79" s="17">
        <v>4.7</v>
      </c>
      <c r="AC79" s="17"/>
      <c r="AD79" s="17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7">
        <v>4.7</v>
      </c>
      <c r="AP79" s="17"/>
      <c r="AQ79" s="17"/>
      <c r="AR79" s="17"/>
      <c r="AS79" s="27">
        <f t="shared" si="1"/>
        <v>100</v>
      </c>
      <c r="AT79" s="17">
        <v>5.5</v>
      </c>
      <c r="AU79" s="17"/>
      <c r="AV79" s="17"/>
      <c r="AW79" s="19" t="s">
        <v>47</v>
      </c>
    </row>
    <row r="80" spans="1:49" ht="51.4" customHeight="1" x14ac:dyDescent="0.25">
      <c r="A80" s="5" t="s">
        <v>109</v>
      </c>
      <c r="B80" s="4" t="s">
        <v>23</v>
      </c>
      <c r="C80" s="4" t="s">
        <v>28</v>
      </c>
      <c r="D80" s="4" t="s">
        <v>26</v>
      </c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6"/>
      <c r="W80" s="6"/>
      <c r="X80" s="6"/>
      <c r="Y80" s="6"/>
      <c r="Z80" s="5" t="s">
        <v>109</v>
      </c>
      <c r="AA80" s="7">
        <v>745.4</v>
      </c>
      <c r="AB80" s="7"/>
      <c r="AC80" s="7">
        <v>600.4</v>
      </c>
      <c r="AD80" s="7">
        <v>99</v>
      </c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7">
        <v>744.9</v>
      </c>
      <c r="AP80" s="7"/>
      <c r="AQ80" s="7"/>
      <c r="AR80" s="7"/>
      <c r="AS80" s="7">
        <f t="shared" si="1"/>
        <v>99.932921921116176</v>
      </c>
      <c r="AT80" s="7"/>
      <c r="AU80" s="7"/>
      <c r="AV80" s="7"/>
      <c r="AW80" s="5" t="s">
        <v>109</v>
      </c>
    </row>
    <row r="81" spans="1:49" ht="68.45" customHeight="1" x14ac:dyDescent="0.25">
      <c r="A81" s="5" t="s">
        <v>110</v>
      </c>
      <c r="B81" s="4" t="s">
        <v>23</v>
      </c>
      <c r="C81" s="4" t="s">
        <v>28</v>
      </c>
      <c r="D81" s="4" t="s">
        <v>111</v>
      </c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6"/>
      <c r="W81" s="6"/>
      <c r="X81" s="6"/>
      <c r="Y81" s="6"/>
      <c r="Z81" s="5" t="s">
        <v>110</v>
      </c>
      <c r="AA81" s="7">
        <v>745.4</v>
      </c>
      <c r="AB81" s="7"/>
      <c r="AC81" s="7">
        <v>600.4</v>
      </c>
      <c r="AD81" s="7">
        <v>99</v>
      </c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7">
        <v>744.9</v>
      </c>
      <c r="AP81" s="7"/>
      <c r="AQ81" s="7"/>
      <c r="AR81" s="7"/>
      <c r="AS81" s="7">
        <f t="shared" si="1"/>
        <v>99.932921921116176</v>
      </c>
      <c r="AT81" s="7"/>
      <c r="AU81" s="7"/>
      <c r="AV81" s="7"/>
      <c r="AW81" s="5" t="s">
        <v>110</v>
      </c>
    </row>
    <row r="82" spans="1:49" ht="52.5" customHeight="1" x14ac:dyDescent="0.25">
      <c r="A82" s="9" t="s">
        <v>112</v>
      </c>
      <c r="B82" s="10" t="s">
        <v>23</v>
      </c>
      <c r="C82" s="10" t="s">
        <v>28</v>
      </c>
      <c r="D82" s="10" t="s">
        <v>111</v>
      </c>
      <c r="E82" s="10" t="s">
        <v>113</v>
      </c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1"/>
      <c r="W82" s="11"/>
      <c r="X82" s="11"/>
      <c r="Y82" s="11"/>
      <c r="Z82" s="9" t="s">
        <v>112</v>
      </c>
      <c r="AA82" s="12">
        <v>13.9</v>
      </c>
      <c r="AB82" s="12"/>
      <c r="AC82" s="12"/>
      <c r="AD82" s="12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2">
        <v>13.4</v>
      </c>
      <c r="AP82" s="12"/>
      <c r="AQ82" s="12"/>
      <c r="AR82" s="12"/>
      <c r="AS82" s="27">
        <f t="shared" si="1"/>
        <v>96.402877697841731</v>
      </c>
      <c r="AT82" s="12"/>
      <c r="AU82" s="12"/>
      <c r="AV82" s="12"/>
      <c r="AW82" s="9" t="s">
        <v>112</v>
      </c>
    </row>
    <row r="83" spans="1:49" ht="89.25" customHeight="1" x14ac:dyDescent="0.25">
      <c r="A83" s="19" t="s">
        <v>114</v>
      </c>
      <c r="B83" s="15" t="s">
        <v>23</v>
      </c>
      <c r="C83" s="15" t="s">
        <v>28</v>
      </c>
      <c r="D83" s="15" t="s">
        <v>111</v>
      </c>
      <c r="E83" s="15" t="s">
        <v>113</v>
      </c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 t="s">
        <v>44</v>
      </c>
      <c r="U83" s="15"/>
      <c r="V83" s="16"/>
      <c r="W83" s="16"/>
      <c r="X83" s="16"/>
      <c r="Y83" s="16"/>
      <c r="Z83" s="19" t="s">
        <v>114</v>
      </c>
      <c r="AA83" s="17">
        <v>13.9</v>
      </c>
      <c r="AB83" s="17"/>
      <c r="AC83" s="17"/>
      <c r="AD83" s="17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7">
        <v>13.4</v>
      </c>
      <c r="AP83" s="17"/>
      <c r="AQ83" s="17"/>
      <c r="AR83" s="17"/>
      <c r="AS83" s="27">
        <f t="shared" si="1"/>
        <v>96.402877697841731</v>
      </c>
      <c r="AT83" s="17"/>
      <c r="AU83" s="17"/>
      <c r="AV83" s="17"/>
      <c r="AW83" s="19" t="s">
        <v>114</v>
      </c>
    </row>
    <row r="84" spans="1:49" ht="21" customHeight="1" x14ac:dyDescent="0.25">
      <c r="A84" s="19" t="s">
        <v>47</v>
      </c>
      <c r="B84" s="15" t="s">
        <v>23</v>
      </c>
      <c r="C84" s="15" t="s">
        <v>28</v>
      </c>
      <c r="D84" s="15" t="s">
        <v>111</v>
      </c>
      <c r="E84" s="15" t="s">
        <v>113</v>
      </c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 t="s">
        <v>48</v>
      </c>
      <c r="U84" s="15"/>
      <c r="V84" s="16"/>
      <c r="W84" s="16"/>
      <c r="X84" s="16"/>
      <c r="Y84" s="16"/>
      <c r="Z84" s="19" t="s">
        <v>47</v>
      </c>
      <c r="AA84" s="17">
        <v>13.9</v>
      </c>
      <c r="AB84" s="17"/>
      <c r="AC84" s="17"/>
      <c r="AD84" s="17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7">
        <v>13.4</v>
      </c>
      <c r="AP84" s="17"/>
      <c r="AQ84" s="17"/>
      <c r="AR84" s="17"/>
      <c r="AS84" s="27">
        <f t="shared" si="1"/>
        <v>96.402877697841731</v>
      </c>
      <c r="AT84" s="17"/>
      <c r="AU84" s="17"/>
      <c r="AV84" s="17"/>
      <c r="AW84" s="19" t="s">
        <v>47</v>
      </c>
    </row>
    <row r="85" spans="1:49" ht="32.25" customHeight="1" x14ac:dyDescent="0.25">
      <c r="A85" s="9" t="s">
        <v>115</v>
      </c>
      <c r="B85" s="10" t="s">
        <v>23</v>
      </c>
      <c r="C85" s="10" t="s">
        <v>28</v>
      </c>
      <c r="D85" s="10" t="s">
        <v>111</v>
      </c>
      <c r="E85" s="10" t="s">
        <v>116</v>
      </c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1"/>
      <c r="W85" s="11"/>
      <c r="X85" s="11"/>
      <c r="Y85" s="11"/>
      <c r="Z85" s="9" t="s">
        <v>115</v>
      </c>
      <c r="AA85" s="12">
        <v>632.5</v>
      </c>
      <c r="AB85" s="12"/>
      <c r="AC85" s="12">
        <v>600.4</v>
      </c>
      <c r="AD85" s="12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2">
        <v>632.5</v>
      </c>
      <c r="AP85" s="12"/>
      <c r="AQ85" s="12"/>
      <c r="AR85" s="12"/>
      <c r="AS85" s="27">
        <f t="shared" si="1"/>
        <v>100</v>
      </c>
      <c r="AT85" s="12"/>
      <c r="AU85" s="12"/>
      <c r="AV85" s="12"/>
      <c r="AW85" s="9" t="s">
        <v>115</v>
      </c>
    </row>
    <row r="86" spans="1:49" ht="77.25" customHeight="1" x14ac:dyDescent="0.25">
      <c r="A86" s="19" t="s">
        <v>117</v>
      </c>
      <c r="B86" s="15" t="s">
        <v>23</v>
      </c>
      <c r="C86" s="15" t="s">
        <v>28</v>
      </c>
      <c r="D86" s="15" t="s">
        <v>111</v>
      </c>
      <c r="E86" s="15" t="s">
        <v>116</v>
      </c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 t="s">
        <v>44</v>
      </c>
      <c r="U86" s="15"/>
      <c r="V86" s="16"/>
      <c r="W86" s="16"/>
      <c r="X86" s="16"/>
      <c r="Y86" s="16"/>
      <c r="Z86" s="19" t="s">
        <v>117</v>
      </c>
      <c r="AA86" s="17">
        <v>632.5</v>
      </c>
      <c r="AB86" s="17"/>
      <c r="AC86" s="17">
        <v>600.4</v>
      </c>
      <c r="AD86" s="17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7">
        <v>632.5</v>
      </c>
      <c r="AP86" s="17"/>
      <c r="AQ86" s="17"/>
      <c r="AR86" s="17"/>
      <c r="AS86" s="27">
        <f t="shared" si="1"/>
        <v>100</v>
      </c>
      <c r="AT86" s="17"/>
      <c r="AU86" s="17"/>
      <c r="AV86" s="17"/>
      <c r="AW86" s="19" t="s">
        <v>117</v>
      </c>
    </row>
    <row r="87" spans="1:49" ht="25.5" customHeight="1" x14ac:dyDescent="0.25">
      <c r="A87" s="19" t="s">
        <v>47</v>
      </c>
      <c r="B87" s="15" t="s">
        <v>23</v>
      </c>
      <c r="C87" s="15" t="s">
        <v>28</v>
      </c>
      <c r="D87" s="15" t="s">
        <v>111</v>
      </c>
      <c r="E87" s="15" t="s">
        <v>116</v>
      </c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 t="s">
        <v>48</v>
      </c>
      <c r="U87" s="15"/>
      <c r="V87" s="16"/>
      <c r="W87" s="16"/>
      <c r="X87" s="16"/>
      <c r="Y87" s="16"/>
      <c r="Z87" s="19" t="s">
        <v>47</v>
      </c>
      <c r="AA87" s="17">
        <v>632.5</v>
      </c>
      <c r="AB87" s="17"/>
      <c r="AC87" s="17">
        <v>600.4</v>
      </c>
      <c r="AD87" s="17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7">
        <v>632.5</v>
      </c>
      <c r="AP87" s="17"/>
      <c r="AQ87" s="17"/>
      <c r="AR87" s="17"/>
      <c r="AS87" s="27">
        <f t="shared" si="1"/>
        <v>100</v>
      </c>
      <c r="AT87" s="17"/>
      <c r="AU87" s="17"/>
      <c r="AV87" s="17"/>
      <c r="AW87" s="19" t="s">
        <v>47</v>
      </c>
    </row>
    <row r="88" spans="1:49" ht="34.15" customHeight="1" x14ac:dyDescent="0.25">
      <c r="A88" s="9" t="s">
        <v>118</v>
      </c>
      <c r="B88" s="10" t="s">
        <v>23</v>
      </c>
      <c r="C88" s="10" t="s">
        <v>28</v>
      </c>
      <c r="D88" s="10" t="s">
        <v>111</v>
      </c>
      <c r="E88" s="10" t="s">
        <v>119</v>
      </c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1"/>
      <c r="W88" s="11"/>
      <c r="X88" s="11"/>
      <c r="Y88" s="11"/>
      <c r="Z88" s="9" t="s">
        <v>118</v>
      </c>
      <c r="AA88" s="12">
        <v>99</v>
      </c>
      <c r="AB88" s="12"/>
      <c r="AC88" s="12"/>
      <c r="AD88" s="12">
        <v>99</v>
      </c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2">
        <v>99</v>
      </c>
      <c r="AP88" s="12"/>
      <c r="AQ88" s="12"/>
      <c r="AR88" s="12"/>
      <c r="AS88" s="27">
        <f t="shared" si="1"/>
        <v>100</v>
      </c>
      <c r="AT88" s="12"/>
      <c r="AU88" s="12"/>
      <c r="AV88" s="12"/>
      <c r="AW88" s="9" t="s">
        <v>118</v>
      </c>
    </row>
    <row r="89" spans="1:49" ht="68.25" customHeight="1" x14ac:dyDescent="0.25">
      <c r="A89" s="19" t="s">
        <v>120</v>
      </c>
      <c r="B89" s="15" t="s">
        <v>23</v>
      </c>
      <c r="C89" s="15" t="s">
        <v>28</v>
      </c>
      <c r="D89" s="15" t="s">
        <v>111</v>
      </c>
      <c r="E89" s="15" t="s">
        <v>119</v>
      </c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 t="s">
        <v>44</v>
      </c>
      <c r="U89" s="15"/>
      <c r="V89" s="16"/>
      <c r="W89" s="16"/>
      <c r="X89" s="16"/>
      <c r="Y89" s="16"/>
      <c r="Z89" s="19" t="s">
        <v>120</v>
      </c>
      <c r="AA89" s="17">
        <v>99</v>
      </c>
      <c r="AB89" s="17"/>
      <c r="AC89" s="17"/>
      <c r="AD89" s="17">
        <v>99</v>
      </c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7">
        <v>99</v>
      </c>
      <c r="AP89" s="17"/>
      <c r="AQ89" s="17"/>
      <c r="AR89" s="17"/>
      <c r="AS89" s="27">
        <f t="shared" si="1"/>
        <v>100</v>
      </c>
      <c r="AT89" s="17"/>
      <c r="AU89" s="17"/>
      <c r="AV89" s="17"/>
      <c r="AW89" s="19" t="s">
        <v>120</v>
      </c>
    </row>
    <row r="90" spans="1:49" ht="22.5" customHeight="1" x14ac:dyDescent="0.25">
      <c r="A90" s="19" t="s">
        <v>47</v>
      </c>
      <c r="B90" s="15" t="s">
        <v>23</v>
      </c>
      <c r="C90" s="15" t="s">
        <v>28</v>
      </c>
      <c r="D90" s="15" t="s">
        <v>111</v>
      </c>
      <c r="E90" s="15" t="s">
        <v>119</v>
      </c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 t="s">
        <v>48</v>
      </c>
      <c r="U90" s="15"/>
      <c r="V90" s="16"/>
      <c r="W90" s="16"/>
      <c r="X90" s="16"/>
      <c r="Y90" s="16"/>
      <c r="Z90" s="19" t="s">
        <v>47</v>
      </c>
      <c r="AA90" s="17">
        <v>99</v>
      </c>
      <c r="AB90" s="17"/>
      <c r="AC90" s="17"/>
      <c r="AD90" s="17">
        <v>99</v>
      </c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7">
        <v>99</v>
      </c>
      <c r="AP90" s="17"/>
      <c r="AQ90" s="17"/>
      <c r="AR90" s="17"/>
      <c r="AS90" s="27">
        <f t="shared" si="1"/>
        <v>100</v>
      </c>
      <c r="AT90" s="17"/>
      <c r="AU90" s="17"/>
      <c r="AV90" s="17"/>
      <c r="AW90" s="19" t="s">
        <v>47</v>
      </c>
    </row>
    <row r="91" spans="1:49" ht="17.100000000000001" customHeight="1" x14ac:dyDescent="0.25">
      <c r="A91" s="5" t="s">
        <v>121</v>
      </c>
      <c r="B91" s="4" t="s">
        <v>23</v>
      </c>
      <c r="C91" s="4" t="s">
        <v>34</v>
      </c>
      <c r="D91" s="4" t="s">
        <v>26</v>
      </c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6"/>
      <c r="W91" s="6"/>
      <c r="X91" s="6"/>
      <c r="Y91" s="6"/>
      <c r="Z91" s="5" t="s">
        <v>121</v>
      </c>
      <c r="AA91" s="7">
        <v>7554.9</v>
      </c>
      <c r="AB91" s="7"/>
      <c r="AC91" s="7">
        <v>3021.9</v>
      </c>
      <c r="AD91" s="7">
        <v>1001.1</v>
      </c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7">
        <v>7207.6</v>
      </c>
      <c r="AP91" s="7"/>
      <c r="AQ91" s="7"/>
      <c r="AR91" s="7"/>
      <c r="AS91" s="7">
        <f t="shared" si="1"/>
        <v>95.402983494156118</v>
      </c>
      <c r="AT91" s="7"/>
      <c r="AU91" s="7">
        <v>1076.5</v>
      </c>
      <c r="AV91" s="7">
        <v>546.1</v>
      </c>
      <c r="AW91" s="5" t="s">
        <v>121</v>
      </c>
    </row>
    <row r="92" spans="1:49" ht="22.5" customHeight="1" x14ac:dyDescent="0.25">
      <c r="A92" s="5" t="s">
        <v>122</v>
      </c>
      <c r="B92" s="4" t="s">
        <v>23</v>
      </c>
      <c r="C92" s="4" t="s">
        <v>34</v>
      </c>
      <c r="D92" s="4" t="s">
        <v>111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6"/>
      <c r="W92" s="6"/>
      <c r="X92" s="6"/>
      <c r="Y92" s="6"/>
      <c r="Z92" s="5" t="s">
        <v>122</v>
      </c>
      <c r="AA92" s="7">
        <v>7369.9</v>
      </c>
      <c r="AB92" s="7"/>
      <c r="AC92" s="7">
        <v>3021.9</v>
      </c>
      <c r="AD92" s="7">
        <v>866.1</v>
      </c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7">
        <v>7022.6</v>
      </c>
      <c r="AP92" s="7"/>
      <c r="AQ92" s="7"/>
      <c r="AR92" s="7"/>
      <c r="AS92" s="7">
        <f t="shared" si="1"/>
        <v>95.28758870540986</v>
      </c>
      <c r="AT92" s="7"/>
      <c r="AU92" s="7">
        <v>1076.5</v>
      </c>
      <c r="AV92" s="7">
        <v>546.1</v>
      </c>
      <c r="AW92" s="5" t="s">
        <v>122</v>
      </c>
    </row>
    <row r="93" spans="1:49" ht="68.45" customHeight="1" x14ac:dyDescent="0.25">
      <c r="A93" s="9" t="s">
        <v>123</v>
      </c>
      <c r="B93" s="10" t="s">
        <v>23</v>
      </c>
      <c r="C93" s="10" t="s">
        <v>34</v>
      </c>
      <c r="D93" s="10" t="s">
        <v>111</v>
      </c>
      <c r="E93" s="10" t="s">
        <v>124</v>
      </c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1"/>
      <c r="W93" s="11"/>
      <c r="X93" s="11"/>
      <c r="Y93" s="11"/>
      <c r="Z93" s="9" t="s">
        <v>123</v>
      </c>
      <c r="AA93" s="12">
        <v>2048.3000000000002</v>
      </c>
      <c r="AB93" s="12"/>
      <c r="AC93" s="12">
        <v>1945.4</v>
      </c>
      <c r="AD93" s="12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2">
        <v>2048.3000000000002</v>
      </c>
      <c r="AP93" s="12"/>
      <c r="AQ93" s="12"/>
      <c r="AR93" s="12"/>
      <c r="AS93" s="27">
        <f t="shared" si="1"/>
        <v>100</v>
      </c>
      <c r="AT93" s="12"/>
      <c r="AU93" s="12"/>
      <c r="AV93" s="12"/>
      <c r="AW93" s="9" t="s">
        <v>123</v>
      </c>
    </row>
    <row r="94" spans="1:49" ht="103.5" customHeight="1" x14ac:dyDescent="0.25">
      <c r="A94" s="19" t="s">
        <v>125</v>
      </c>
      <c r="B94" s="15" t="s">
        <v>23</v>
      </c>
      <c r="C94" s="15" t="s">
        <v>34</v>
      </c>
      <c r="D94" s="15" t="s">
        <v>111</v>
      </c>
      <c r="E94" s="15" t="s">
        <v>124</v>
      </c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 t="s">
        <v>44</v>
      </c>
      <c r="U94" s="15"/>
      <c r="V94" s="16"/>
      <c r="W94" s="16"/>
      <c r="X94" s="16"/>
      <c r="Y94" s="16"/>
      <c r="Z94" s="19" t="s">
        <v>125</v>
      </c>
      <c r="AA94" s="17">
        <v>2048.3000000000002</v>
      </c>
      <c r="AB94" s="17"/>
      <c r="AC94" s="17">
        <v>1945.4</v>
      </c>
      <c r="AD94" s="17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7">
        <v>2048.3000000000002</v>
      </c>
      <c r="AP94" s="17"/>
      <c r="AQ94" s="17"/>
      <c r="AR94" s="17"/>
      <c r="AS94" s="27">
        <f t="shared" si="1"/>
        <v>100</v>
      </c>
      <c r="AT94" s="17"/>
      <c r="AU94" s="17"/>
      <c r="AV94" s="17"/>
      <c r="AW94" s="19" t="s">
        <v>125</v>
      </c>
    </row>
    <row r="95" spans="1:49" ht="22.5" customHeight="1" x14ac:dyDescent="0.25">
      <c r="A95" s="19" t="s">
        <v>47</v>
      </c>
      <c r="B95" s="15" t="s">
        <v>23</v>
      </c>
      <c r="C95" s="15" t="s">
        <v>34</v>
      </c>
      <c r="D95" s="15" t="s">
        <v>111</v>
      </c>
      <c r="E95" s="15" t="s">
        <v>124</v>
      </c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 t="s">
        <v>48</v>
      </c>
      <c r="U95" s="15"/>
      <c r="V95" s="16"/>
      <c r="W95" s="16"/>
      <c r="X95" s="16"/>
      <c r="Y95" s="16"/>
      <c r="Z95" s="19" t="s">
        <v>47</v>
      </c>
      <c r="AA95" s="17">
        <v>2048.3000000000002</v>
      </c>
      <c r="AB95" s="17"/>
      <c r="AC95" s="17">
        <v>1945.4</v>
      </c>
      <c r="AD95" s="17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7">
        <v>2048.3000000000002</v>
      </c>
      <c r="AP95" s="17"/>
      <c r="AQ95" s="17"/>
      <c r="AR95" s="17"/>
      <c r="AS95" s="27">
        <f t="shared" si="1"/>
        <v>100</v>
      </c>
      <c r="AT95" s="17"/>
      <c r="AU95" s="17"/>
      <c r="AV95" s="17"/>
      <c r="AW95" s="19" t="s">
        <v>47</v>
      </c>
    </row>
    <row r="96" spans="1:49" ht="35.25" customHeight="1" x14ac:dyDescent="0.25">
      <c r="A96" s="9" t="s">
        <v>126</v>
      </c>
      <c r="B96" s="10" t="s">
        <v>23</v>
      </c>
      <c r="C96" s="10" t="s">
        <v>34</v>
      </c>
      <c r="D96" s="10" t="s">
        <v>111</v>
      </c>
      <c r="E96" s="10" t="s">
        <v>127</v>
      </c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1"/>
      <c r="W96" s="11"/>
      <c r="X96" s="11"/>
      <c r="Y96" s="11"/>
      <c r="Z96" s="9" t="s">
        <v>126</v>
      </c>
      <c r="AA96" s="12">
        <v>1802.7</v>
      </c>
      <c r="AB96" s="12"/>
      <c r="AC96" s="12"/>
      <c r="AD96" s="12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2">
        <v>1670.7</v>
      </c>
      <c r="AP96" s="12"/>
      <c r="AQ96" s="12"/>
      <c r="AR96" s="12"/>
      <c r="AS96" s="27">
        <f t="shared" si="1"/>
        <v>92.677650191379598</v>
      </c>
      <c r="AT96" s="12"/>
      <c r="AU96" s="12"/>
      <c r="AV96" s="12"/>
      <c r="AW96" s="9" t="s">
        <v>126</v>
      </c>
    </row>
    <row r="97" spans="1:49" ht="77.25" customHeight="1" x14ac:dyDescent="0.25">
      <c r="A97" s="19" t="s">
        <v>128</v>
      </c>
      <c r="B97" s="15" t="s">
        <v>23</v>
      </c>
      <c r="C97" s="15" t="s">
        <v>34</v>
      </c>
      <c r="D97" s="15" t="s">
        <v>111</v>
      </c>
      <c r="E97" s="15" t="s">
        <v>127</v>
      </c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 t="s">
        <v>44</v>
      </c>
      <c r="U97" s="15"/>
      <c r="V97" s="16"/>
      <c r="W97" s="16"/>
      <c r="X97" s="16"/>
      <c r="Y97" s="16"/>
      <c r="Z97" s="19" t="s">
        <v>128</v>
      </c>
      <c r="AA97" s="17">
        <v>1802.7</v>
      </c>
      <c r="AB97" s="17"/>
      <c r="AC97" s="17"/>
      <c r="AD97" s="17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7">
        <v>1670.7</v>
      </c>
      <c r="AP97" s="17"/>
      <c r="AQ97" s="17"/>
      <c r="AR97" s="17"/>
      <c r="AS97" s="27">
        <f t="shared" si="1"/>
        <v>92.677650191379598</v>
      </c>
      <c r="AT97" s="17"/>
      <c r="AU97" s="17"/>
      <c r="AV97" s="17"/>
      <c r="AW97" s="19" t="s">
        <v>128</v>
      </c>
    </row>
    <row r="98" spans="1:49" ht="19.5" customHeight="1" x14ac:dyDescent="0.25">
      <c r="A98" s="19" t="s">
        <v>47</v>
      </c>
      <c r="B98" s="15" t="s">
        <v>23</v>
      </c>
      <c r="C98" s="15" t="s">
        <v>34</v>
      </c>
      <c r="D98" s="15" t="s">
        <v>111</v>
      </c>
      <c r="E98" s="15" t="s">
        <v>127</v>
      </c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 t="s">
        <v>48</v>
      </c>
      <c r="U98" s="15"/>
      <c r="V98" s="16"/>
      <c r="W98" s="16"/>
      <c r="X98" s="16"/>
      <c r="Y98" s="16"/>
      <c r="Z98" s="19" t="s">
        <v>47</v>
      </c>
      <c r="AA98" s="17">
        <v>1802.7</v>
      </c>
      <c r="AB98" s="17"/>
      <c r="AC98" s="17"/>
      <c r="AD98" s="17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7">
        <v>1670.7</v>
      </c>
      <c r="AP98" s="17"/>
      <c r="AQ98" s="17"/>
      <c r="AR98" s="17"/>
      <c r="AS98" s="27">
        <f t="shared" si="1"/>
        <v>92.677650191379598</v>
      </c>
      <c r="AT98" s="17"/>
      <c r="AU98" s="17"/>
      <c r="AV98" s="17"/>
      <c r="AW98" s="19" t="s">
        <v>47</v>
      </c>
    </row>
    <row r="99" spans="1:49" ht="38.25" customHeight="1" x14ac:dyDescent="0.25">
      <c r="A99" s="9" t="s">
        <v>129</v>
      </c>
      <c r="B99" s="10" t="s">
        <v>23</v>
      </c>
      <c r="C99" s="10" t="s">
        <v>34</v>
      </c>
      <c r="D99" s="10" t="s">
        <v>111</v>
      </c>
      <c r="E99" s="10" t="s">
        <v>130</v>
      </c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1"/>
      <c r="W99" s="11"/>
      <c r="X99" s="11"/>
      <c r="Y99" s="11"/>
      <c r="Z99" s="9" t="s">
        <v>129</v>
      </c>
      <c r="AA99" s="12">
        <v>26</v>
      </c>
      <c r="AB99" s="12"/>
      <c r="AC99" s="12"/>
      <c r="AD99" s="12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2">
        <v>26</v>
      </c>
      <c r="AP99" s="12"/>
      <c r="AQ99" s="12"/>
      <c r="AR99" s="12"/>
      <c r="AS99" s="27">
        <f t="shared" si="1"/>
        <v>100</v>
      </c>
      <c r="AT99" s="12"/>
      <c r="AU99" s="12"/>
      <c r="AV99" s="12"/>
      <c r="AW99" s="9" t="s">
        <v>129</v>
      </c>
    </row>
    <row r="100" spans="1:49" ht="78.75" customHeight="1" x14ac:dyDescent="0.25">
      <c r="A100" s="19" t="s">
        <v>131</v>
      </c>
      <c r="B100" s="15" t="s">
        <v>23</v>
      </c>
      <c r="C100" s="15" t="s">
        <v>34</v>
      </c>
      <c r="D100" s="15" t="s">
        <v>111</v>
      </c>
      <c r="E100" s="15" t="s">
        <v>130</v>
      </c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 t="s">
        <v>44</v>
      </c>
      <c r="U100" s="15"/>
      <c r="V100" s="16"/>
      <c r="W100" s="16"/>
      <c r="X100" s="16"/>
      <c r="Y100" s="16"/>
      <c r="Z100" s="19" t="s">
        <v>131</v>
      </c>
      <c r="AA100" s="17">
        <v>26</v>
      </c>
      <c r="AB100" s="17"/>
      <c r="AC100" s="17"/>
      <c r="AD100" s="17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7">
        <v>26</v>
      </c>
      <c r="AP100" s="17"/>
      <c r="AQ100" s="17"/>
      <c r="AR100" s="17"/>
      <c r="AS100" s="27">
        <f t="shared" si="1"/>
        <v>100</v>
      </c>
      <c r="AT100" s="17"/>
      <c r="AU100" s="17"/>
      <c r="AV100" s="17"/>
      <c r="AW100" s="19" t="s">
        <v>131</v>
      </c>
    </row>
    <row r="101" spans="1:49" ht="23.25" customHeight="1" x14ac:dyDescent="0.25">
      <c r="A101" s="19" t="s">
        <v>47</v>
      </c>
      <c r="B101" s="15" t="s">
        <v>23</v>
      </c>
      <c r="C101" s="15" t="s">
        <v>34</v>
      </c>
      <c r="D101" s="15" t="s">
        <v>111</v>
      </c>
      <c r="E101" s="15" t="s">
        <v>130</v>
      </c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 t="s">
        <v>48</v>
      </c>
      <c r="U101" s="15"/>
      <c r="V101" s="16"/>
      <c r="W101" s="16"/>
      <c r="X101" s="16"/>
      <c r="Y101" s="16"/>
      <c r="Z101" s="19" t="s">
        <v>47</v>
      </c>
      <c r="AA101" s="17">
        <v>26</v>
      </c>
      <c r="AB101" s="17"/>
      <c r="AC101" s="17"/>
      <c r="AD101" s="17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7">
        <v>26</v>
      </c>
      <c r="AP101" s="17"/>
      <c r="AQ101" s="17"/>
      <c r="AR101" s="17"/>
      <c r="AS101" s="27">
        <f t="shared" si="1"/>
        <v>100</v>
      </c>
      <c r="AT101" s="17"/>
      <c r="AU101" s="17"/>
      <c r="AV101" s="17"/>
      <c r="AW101" s="19" t="s">
        <v>47</v>
      </c>
    </row>
    <row r="102" spans="1:49" ht="29.25" customHeight="1" x14ac:dyDescent="0.25">
      <c r="A102" s="9" t="s">
        <v>132</v>
      </c>
      <c r="B102" s="10" t="s">
        <v>23</v>
      </c>
      <c r="C102" s="10" t="s">
        <v>34</v>
      </c>
      <c r="D102" s="10" t="s">
        <v>111</v>
      </c>
      <c r="E102" s="10" t="s">
        <v>133</v>
      </c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1"/>
      <c r="W102" s="11"/>
      <c r="X102" s="11"/>
      <c r="Y102" s="11"/>
      <c r="Z102" s="9" t="s">
        <v>132</v>
      </c>
      <c r="AA102" s="12">
        <v>1483</v>
      </c>
      <c r="AB102" s="12"/>
      <c r="AC102" s="12"/>
      <c r="AD102" s="12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2">
        <v>1481.9</v>
      </c>
      <c r="AP102" s="12"/>
      <c r="AQ102" s="12"/>
      <c r="AR102" s="12"/>
      <c r="AS102" s="27">
        <f t="shared" si="1"/>
        <v>99.925826028320969</v>
      </c>
      <c r="AT102" s="12"/>
      <c r="AU102" s="12"/>
      <c r="AV102" s="12"/>
      <c r="AW102" s="9" t="s">
        <v>132</v>
      </c>
    </row>
    <row r="103" spans="1:49" ht="72" customHeight="1" x14ac:dyDescent="0.25">
      <c r="A103" s="19" t="s">
        <v>134</v>
      </c>
      <c r="B103" s="15" t="s">
        <v>23</v>
      </c>
      <c r="C103" s="15" t="s">
        <v>34</v>
      </c>
      <c r="D103" s="15" t="s">
        <v>111</v>
      </c>
      <c r="E103" s="15" t="s">
        <v>133</v>
      </c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 t="s">
        <v>44</v>
      </c>
      <c r="U103" s="15"/>
      <c r="V103" s="16"/>
      <c r="W103" s="16"/>
      <c r="X103" s="16"/>
      <c r="Y103" s="16"/>
      <c r="Z103" s="19" t="s">
        <v>134</v>
      </c>
      <c r="AA103" s="17">
        <v>1483</v>
      </c>
      <c r="AB103" s="17"/>
      <c r="AC103" s="17"/>
      <c r="AD103" s="17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7">
        <v>1481.9</v>
      </c>
      <c r="AP103" s="17"/>
      <c r="AQ103" s="17"/>
      <c r="AR103" s="17"/>
      <c r="AS103" s="27">
        <f t="shared" si="1"/>
        <v>99.925826028320969</v>
      </c>
      <c r="AT103" s="17"/>
      <c r="AU103" s="17"/>
      <c r="AV103" s="17"/>
      <c r="AW103" s="19" t="s">
        <v>134</v>
      </c>
    </row>
    <row r="104" spans="1:49" ht="21" customHeight="1" x14ac:dyDescent="0.25">
      <c r="A104" s="19" t="s">
        <v>47</v>
      </c>
      <c r="B104" s="15" t="s">
        <v>23</v>
      </c>
      <c r="C104" s="15" t="s">
        <v>34</v>
      </c>
      <c r="D104" s="15" t="s">
        <v>111</v>
      </c>
      <c r="E104" s="15" t="s">
        <v>133</v>
      </c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 t="s">
        <v>48</v>
      </c>
      <c r="U104" s="15"/>
      <c r="V104" s="16"/>
      <c r="W104" s="16"/>
      <c r="X104" s="16"/>
      <c r="Y104" s="16"/>
      <c r="Z104" s="19" t="s">
        <v>47</v>
      </c>
      <c r="AA104" s="17">
        <v>1483</v>
      </c>
      <c r="AB104" s="17"/>
      <c r="AC104" s="17"/>
      <c r="AD104" s="17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7">
        <v>1481.9</v>
      </c>
      <c r="AP104" s="17"/>
      <c r="AQ104" s="17"/>
      <c r="AR104" s="17"/>
      <c r="AS104" s="27">
        <f t="shared" si="1"/>
        <v>99.925826028320969</v>
      </c>
      <c r="AT104" s="17"/>
      <c r="AU104" s="17"/>
      <c r="AV104" s="17"/>
      <c r="AW104" s="19" t="s">
        <v>47</v>
      </c>
    </row>
    <row r="105" spans="1:49" ht="67.5" customHeight="1" x14ac:dyDescent="0.25">
      <c r="A105" s="9" t="s">
        <v>135</v>
      </c>
      <c r="B105" s="10" t="s">
        <v>23</v>
      </c>
      <c r="C105" s="10" t="s">
        <v>34</v>
      </c>
      <c r="D105" s="10" t="s">
        <v>111</v>
      </c>
      <c r="E105" s="10" t="s">
        <v>136</v>
      </c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1"/>
      <c r="W105" s="11"/>
      <c r="X105" s="11"/>
      <c r="Y105" s="11"/>
      <c r="Z105" s="9" t="s">
        <v>135</v>
      </c>
      <c r="AA105" s="12">
        <v>866.1</v>
      </c>
      <c r="AB105" s="12"/>
      <c r="AC105" s="12"/>
      <c r="AD105" s="12">
        <v>866.1</v>
      </c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2">
        <v>810.6</v>
      </c>
      <c r="AP105" s="12"/>
      <c r="AQ105" s="12"/>
      <c r="AR105" s="12"/>
      <c r="AS105" s="27">
        <f t="shared" si="1"/>
        <v>93.591963976446138</v>
      </c>
      <c r="AT105" s="12"/>
      <c r="AU105" s="12"/>
      <c r="AV105" s="12">
        <v>546.1</v>
      </c>
      <c r="AW105" s="9" t="s">
        <v>135</v>
      </c>
    </row>
    <row r="106" spans="1:49" ht="104.25" customHeight="1" x14ac:dyDescent="0.25">
      <c r="A106" s="19" t="s">
        <v>137</v>
      </c>
      <c r="B106" s="15" t="s">
        <v>23</v>
      </c>
      <c r="C106" s="15" t="s">
        <v>34</v>
      </c>
      <c r="D106" s="15" t="s">
        <v>111</v>
      </c>
      <c r="E106" s="15" t="s">
        <v>136</v>
      </c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 t="s">
        <v>44</v>
      </c>
      <c r="U106" s="15"/>
      <c r="V106" s="16"/>
      <c r="W106" s="16"/>
      <c r="X106" s="16"/>
      <c r="Y106" s="16"/>
      <c r="Z106" s="19" t="s">
        <v>137</v>
      </c>
      <c r="AA106" s="17">
        <v>866.1</v>
      </c>
      <c r="AB106" s="17"/>
      <c r="AC106" s="17"/>
      <c r="AD106" s="17">
        <v>866.1</v>
      </c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7">
        <v>810.6</v>
      </c>
      <c r="AP106" s="17"/>
      <c r="AQ106" s="17"/>
      <c r="AR106" s="17"/>
      <c r="AS106" s="27">
        <f t="shared" si="1"/>
        <v>93.591963976446138</v>
      </c>
      <c r="AT106" s="17"/>
      <c r="AU106" s="17"/>
      <c r="AV106" s="17">
        <v>546.1</v>
      </c>
      <c r="AW106" s="19" t="s">
        <v>137</v>
      </c>
    </row>
    <row r="107" spans="1:49" ht="21" customHeight="1" x14ac:dyDescent="0.25">
      <c r="A107" s="19" t="s">
        <v>47</v>
      </c>
      <c r="B107" s="15" t="s">
        <v>23</v>
      </c>
      <c r="C107" s="15" t="s">
        <v>34</v>
      </c>
      <c r="D107" s="15" t="s">
        <v>111</v>
      </c>
      <c r="E107" s="15" t="s">
        <v>136</v>
      </c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 t="s">
        <v>48</v>
      </c>
      <c r="U107" s="15"/>
      <c r="V107" s="16"/>
      <c r="W107" s="16"/>
      <c r="X107" s="16"/>
      <c r="Y107" s="16"/>
      <c r="Z107" s="19" t="s">
        <v>47</v>
      </c>
      <c r="AA107" s="17">
        <v>866.1</v>
      </c>
      <c r="AB107" s="17"/>
      <c r="AC107" s="17"/>
      <c r="AD107" s="17">
        <v>866.1</v>
      </c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7">
        <v>810.6</v>
      </c>
      <c r="AP107" s="17"/>
      <c r="AQ107" s="17"/>
      <c r="AR107" s="17"/>
      <c r="AS107" s="27">
        <f t="shared" si="1"/>
        <v>93.591963976446138</v>
      </c>
      <c r="AT107" s="17"/>
      <c r="AU107" s="17"/>
      <c r="AV107" s="17">
        <v>546.1</v>
      </c>
      <c r="AW107" s="19" t="s">
        <v>47</v>
      </c>
    </row>
    <row r="108" spans="1:49" ht="51.4" customHeight="1" x14ac:dyDescent="0.25">
      <c r="A108" s="9" t="s">
        <v>138</v>
      </c>
      <c r="B108" s="10" t="s">
        <v>23</v>
      </c>
      <c r="C108" s="10" t="s">
        <v>34</v>
      </c>
      <c r="D108" s="10" t="s">
        <v>111</v>
      </c>
      <c r="E108" s="10" t="s">
        <v>139</v>
      </c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1"/>
      <c r="W108" s="11"/>
      <c r="X108" s="11"/>
      <c r="Y108" s="11"/>
      <c r="Z108" s="9" t="s">
        <v>138</v>
      </c>
      <c r="AA108" s="12">
        <v>1143.8</v>
      </c>
      <c r="AB108" s="12"/>
      <c r="AC108" s="12">
        <v>1076.5</v>
      </c>
      <c r="AD108" s="12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2">
        <v>985.1</v>
      </c>
      <c r="AP108" s="12"/>
      <c r="AQ108" s="12"/>
      <c r="AR108" s="12"/>
      <c r="AS108" s="27">
        <f t="shared" si="1"/>
        <v>86.125196712712011</v>
      </c>
      <c r="AT108" s="12"/>
      <c r="AU108" s="12">
        <v>1076.5</v>
      </c>
      <c r="AV108" s="12"/>
      <c r="AW108" s="9" t="s">
        <v>138</v>
      </c>
    </row>
    <row r="109" spans="1:49" ht="79.5" customHeight="1" x14ac:dyDescent="0.25">
      <c r="A109" s="19" t="s">
        <v>140</v>
      </c>
      <c r="B109" s="15" t="s">
        <v>23</v>
      </c>
      <c r="C109" s="15" t="s">
        <v>34</v>
      </c>
      <c r="D109" s="15" t="s">
        <v>111</v>
      </c>
      <c r="E109" s="15" t="s">
        <v>139</v>
      </c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 t="s">
        <v>44</v>
      </c>
      <c r="U109" s="15"/>
      <c r="V109" s="16"/>
      <c r="W109" s="16"/>
      <c r="X109" s="16"/>
      <c r="Y109" s="16"/>
      <c r="Z109" s="19" t="s">
        <v>140</v>
      </c>
      <c r="AA109" s="17">
        <v>1143.8</v>
      </c>
      <c r="AB109" s="17"/>
      <c r="AC109" s="17">
        <v>1076.5</v>
      </c>
      <c r="AD109" s="17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26">
        <v>985.1</v>
      </c>
      <c r="AP109" s="17"/>
      <c r="AQ109" s="17"/>
      <c r="AR109" s="17"/>
      <c r="AS109" s="27">
        <f t="shared" si="1"/>
        <v>86.125196712712011</v>
      </c>
      <c r="AT109" s="17"/>
      <c r="AU109" s="17">
        <v>1076.5</v>
      </c>
      <c r="AV109" s="17"/>
      <c r="AW109" s="19" t="s">
        <v>140</v>
      </c>
    </row>
    <row r="110" spans="1:49" ht="22.5" customHeight="1" x14ac:dyDescent="0.25">
      <c r="A110" s="19" t="s">
        <v>47</v>
      </c>
      <c r="B110" s="15" t="s">
        <v>23</v>
      </c>
      <c r="C110" s="15" t="s">
        <v>34</v>
      </c>
      <c r="D110" s="15" t="s">
        <v>111</v>
      </c>
      <c r="E110" s="15" t="s">
        <v>139</v>
      </c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 t="s">
        <v>48</v>
      </c>
      <c r="U110" s="15"/>
      <c r="V110" s="16"/>
      <c r="W110" s="16"/>
      <c r="X110" s="16"/>
      <c r="Y110" s="16"/>
      <c r="Z110" s="19" t="s">
        <v>47</v>
      </c>
      <c r="AA110" s="17">
        <v>1143.8</v>
      </c>
      <c r="AB110" s="17"/>
      <c r="AC110" s="17">
        <v>1076.5</v>
      </c>
      <c r="AD110" s="17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26">
        <v>985.1</v>
      </c>
      <c r="AP110" s="17"/>
      <c r="AQ110" s="17"/>
      <c r="AR110" s="17"/>
      <c r="AS110" s="27">
        <f t="shared" si="1"/>
        <v>86.125196712712011</v>
      </c>
      <c r="AT110" s="17"/>
      <c r="AU110" s="17">
        <v>1076.5</v>
      </c>
      <c r="AV110" s="17"/>
      <c r="AW110" s="19" t="s">
        <v>47</v>
      </c>
    </row>
    <row r="111" spans="1:49" ht="34.15" customHeight="1" x14ac:dyDescent="0.25">
      <c r="A111" s="5" t="s">
        <v>141</v>
      </c>
      <c r="B111" s="4" t="s">
        <v>23</v>
      </c>
      <c r="C111" s="4" t="s">
        <v>34</v>
      </c>
      <c r="D111" s="4" t="s">
        <v>142</v>
      </c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6"/>
      <c r="W111" s="6"/>
      <c r="X111" s="6"/>
      <c r="Y111" s="6"/>
      <c r="Z111" s="5" t="s">
        <v>141</v>
      </c>
      <c r="AA111" s="7">
        <v>185</v>
      </c>
      <c r="AB111" s="7"/>
      <c r="AC111" s="7"/>
      <c r="AD111" s="7">
        <v>135</v>
      </c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22">
        <v>185</v>
      </c>
      <c r="AP111" s="7"/>
      <c r="AQ111" s="7"/>
      <c r="AR111" s="7"/>
      <c r="AS111" s="7">
        <f t="shared" si="1"/>
        <v>100</v>
      </c>
      <c r="AT111" s="7"/>
      <c r="AU111" s="7"/>
      <c r="AV111" s="7"/>
      <c r="AW111" s="5" t="s">
        <v>141</v>
      </c>
    </row>
    <row r="112" spans="1:49" ht="51.4" customHeight="1" x14ac:dyDescent="0.25">
      <c r="A112" s="9" t="s">
        <v>143</v>
      </c>
      <c r="B112" s="10" t="s">
        <v>23</v>
      </c>
      <c r="C112" s="10" t="s">
        <v>34</v>
      </c>
      <c r="D112" s="10" t="s">
        <v>142</v>
      </c>
      <c r="E112" s="10" t="s">
        <v>144</v>
      </c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1"/>
      <c r="W112" s="11"/>
      <c r="X112" s="11"/>
      <c r="Y112" s="11"/>
      <c r="Z112" s="9" t="s">
        <v>143</v>
      </c>
      <c r="AA112" s="12">
        <v>50</v>
      </c>
      <c r="AB112" s="12"/>
      <c r="AC112" s="12"/>
      <c r="AD112" s="12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25">
        <v>50</v>
      </c>
      <c r="AP112" s="12"/>
      <c r="AQ112" s="12"/>
      <c r="AR112" s="12"/>
      <c r="AS112" s="27">
        <f t="shared" si="1"/>
        <v>100</v>
      </c>
      <c r="AT112" s="12"/>
      <c r="AU112" s="12"/>
      <c r="AV112" s="12"/>
      <c r="AW112" s="9" t="s">
        <v>143</v>
      </c>
    </row>
    <row r="113" spans="1:49" ht="83.25" customHeight="1" x14ac:dyDescent="0.25">
      <c r="A113" s="19" t="s">
        <v>145</v>
      </c>
      <c r="B113" s="15" t="s">
        <v>23</v>
      </c>
      <c r="C113" s="15" t="s">
        <v>34</v>
      </c>
      <c r="D113" s="15" t="s">
        <v>142</v>
      </c>
      <c r="E113" s="15" t="s">
        <v>144</v>
      </c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 t="s">
        <v>44</v>
      </c>
      <c r="U113" s="15"/>
      <c r="V113" s="16"/>
      <c r="W113" s="16"/>
      <c r="X113" s="16"/>
      <c r="Y113" s="16"/>
      <c r="Z113" s="19" t="s">
        <v>145</v>
      </c>
      <c r="AA113" s="17">
        <v>50</v>
      </c>
      <c r="AB113" s="17"/>
      <c r="AC113" s="17"/>
      <c r="AD113" s="17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7">
        <v>50</v>
      </c>
      <c r="AP113" s="17"/>
      <c r="AQ113" s="17"/>
      <c r="AR113" s="17"/>
      <c r="AS113" s="27">
        <f t="shared" si="1"/>
        <v>100</v>
      </c>
      <c r="AT113" s="17"/>
      <c r="AU113" s="17"/>
      <c r="AV113" s="17"/>
      <c r="AW113" s="19" t="s">
        <v>145</v>
      </c>
    </row>
    <row r="114" spans="1:49" ht="20.25" customHeight="1" x14ac:dyDescent="0.25">
      <c r="A114" s="19" t="s">
        <v>47</v>
      </c>
      <c r="B114" s="15" t="s">
        <v>23</v>
      </c>
      <c r="C114" s="15" t="s">
        <v>34</v>
      </c>
      <c r="D114" s="15" t="s">
        <v>142</v>
      </c>
      <c r="E114" s="15" t="s">
        <v>144</v>
      </c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 t="s">
        <v>48</v>
      </c>
      <c r="U114" s="15"/>
      <c r="V114" s="16"/>
      <c r="W114" s="16"/>
      <c r="X114" s="16"/>
      <c r="Y114" s="16"/>
      <c r="Z114" s="19" t="s">
        <v>47</v>
      </c>
      <c r="AA114" s="17">
        <v>50</v>
      </c>
      <c r="AB114" s="17"/>
      <c r="AC114" s="17"/>
      <c r="AD114" s="17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7">
        <v>50</v>
      </c>
      <c r="AP114" s="17"/>
      <c r="AQ114" s="17"/>
      <c r="AR114" s="17"/>
      <c r="AS114" s="27">
        <f t="shared" si="1"/>
        <v>100</v>
      </c>
      <c r="AT114" s="17"/>
      <c r="AU114" s="17"/>
      <c r="AV114" s="17"/>
      <c r="AW114" s="19" t="s">
        <v>47</v>
      </c>
    </row>
    <row r="115" spans="1:49" ht="66.75" customHeight="1" x14ac:dyDescent="0.25">
      <c r="A115" s="9" t="s">
        <v>146</v>
      </c>
      <c r="B115" s="10" t="s">
        <v>23</v>
      </c>
      <c r="C115" s="10" t="s">
        <v>34</v>
      </c>
      <c r="D115" s="10" t="s">
        <v>142</v>
      </c>
      <c r="E115" s="10" t="s">
        <v>147</v>
      </c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1"/>
      <c r="W115" s="11"/>
      <c r="X115" s="11"/>
      <c r="Y115" s="11"/>
      <c r="Z115" s="9" t="s">
        <v>146</v>
      </c>
      <c r="AA115" s="12">
        <v>135</v>
      </c>
      <c r="AB115" s="12"/>
      <c r="AC115" s="12"/>
      <c r="AD115" s="12">
        <v>135</v>
      </c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2">
        <v>135</v>
      </c>
      <c r="AP115" s="12"/>
      <c r="AQ115" s="12"/>
      <c r="AR115" s="12"/>
      <c r="AS115" s="27">
        <f t="shared" si="1"/>
        <v>100</v>
      </c>
      <c r="AT115" s="12"/>
      <c r="AU115" s="12"/>
      <c r="AV115" s="12"/>
      <c r="AW115" s="9" t="s">
        <v>146</v>
      </c>
    </row>
    <row r="116" spans="1:49" ht="112.5" customHeight="1" x14ac:dyDescent="0.25">
      <c r="A116" s="19" t="s">
        <v>148</v>
      </c>
      <c r="B116" s="15" t="s">
        <v>23</v>
      </c>
      <c r="C116" s="15" t="s">
        <v>34</v>
      </c>
      <c r="D116" s="15" t="s">
        <v>142</v>
      </c>
      <c r="E116" s="15" t="s">
        <v>147</v>
      </c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 t="s">
        <v>44</v>
      </c>
      <c r="U116" s="15"/>
      <c r="V116" s="16"/>
      <c r="W116" s="16"/>
      <c r="X116" s="16"/>
      <c r="Y116" s="16"/>
      <c r="Z116" s="19" t="s">
        <v>148</v>
      </c>
      <c r="AA116" s="17">
        <v>135</v>
      </c>
      <c r="AB116" s="17"/>
      <c r="AC116" s="17"/>
      <c r="AD116" s="17">
        <v>135</v>
      </c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7">
        <v>135</v>
      </c>
      <c r="AP116" s="17"/>
      <c r="AQ116" s="17"/>
      <c r="AR116" s="17"/>
      <c r="AS116" s="27">
        <f t="shared" si="1"/>
        <v>100</v>
      </c>
      <c r="AT116" s="17"/>
      <c r="AU116" s="17"/>
      <c r="AV116" s="17"/>
      <c r="AW116" s="19" t="s">
        <v>148</v>
      </c>
    </row>
    <row r="117" spans="1:49" ht="21" customHeight="1" x14ac:dyDescent="0.25">
      <c r="A117" s="19" t="s">
        <v>47</v>
      </c>
      <c r="B117" s="15" t="s">
        <v>23</v>
      </c>
      <c r="C117" s="15" t="s">
        <v>34</v>
      </c>
      <c r="D117" s="15" t="s">
        <v>142</v>
      </c>
      <c r="E117" s="15" t="s">
        <v>147</v>
      </c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 t="s">
        <v>48</v>
      </c>
      <c r="U117" s="15"/>
      <c r="V117" s="16"/>
      <c r="W117" s="16"/>
      <c r="X117" s="16"/>
      <c r="Y117" s="16"/>
      <c r="Z117" s="19" t="s">
        <v>47</v>
      </c>
      <c r="AA117" s="17">
        <v>135</v>
      </c>
      <c r="AB117" s="17"/>
      <c r="AC117" s="17"/>
      <c r="AD117" s="17">
        <v>135</v>
      </c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7">
        <v>135</v>
      </c>
      <c r="AP117" s="17"/>
      <c r="AQ117" s="17"/>
      <c r="AR117" s="17"/>
      <c r="AS117" s="27">
        <f t="shared" si="1"/>
        <v>100</v>
      </c>
      <c r="AT117" s="17"/>
      <c r="AU117" s="17"/>
      <c r="AV117" s="17"/>
      <c r="AW117" s="19" t="s">
        <v>47</v>
      </c>
    </row>
    <row r="118" spans="1:49" ht="34.15" customHeight="1" x14ac:dyDescent="0.25">
      <c r="A118" s="5" t="s">
        <v>149</v>
      </c>
      <c r="B118" s="4" t="s">
        <v>23</v>
      </c>
      <c r="C118" s="4" t="s">
        <v>150</v>
      </c>
      <c r="D118" s="4" t="s">
        <v>26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6"/>
      <c r="W118" s="6"/>
      <c r="X118" s="6"/>
      <c r="Y118" s="6"/>
      <c r="Z118" s="5" t="s">
        <v>149</v>
      </c>
      <c r="AA118" s="7">
        <v>4405.3999999999996</v>
      </c>
      <c r="AB118" s="7"/>
      <c r="AC118" s="7">
        <v>1605.7</v>
      </c>
      <c r="AD118" s="7">
        <v>1466.9</v>
      </c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7">
        <v>4317.6000000000004</v>
      </c>
      <c r="AP118" s="7"/>
      <c r="AQ118" s="7"/>
      <c r="AR118" s="7"/>
      <c r="AS118" s="7">
        <f t="shared" si="1"/>
        <v>98.006991419621386</v>
      </c>
      <c r="AT118" s="7"/>
      <c r="AU118" s="7"/>
      <c r="AV118" s="7"/>
      <c r="AW118" s="5" t="s">
        <v>149</v>
      </c>
    </row>
    <row r="119" spans="1:49" ht="17.100000000000001" customHeight="1" x14ac:dyDescent="0.25">
      <c r="A119" s="5" t="s">
        <v>151</v>
      </c>
      <c r="B119" s="4" t="s">
        <v>23</v>
      </c>
      <c r="C119" s="4" t="s">
        <v>150</v>
      </c>
      <c r="D119" s="4" t="s">
        <v>25</v>
      </c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6"/>
      <c r="W119" s="6"/>
      <c r="X119" s="6"/>
      <c r="Y119" s="6"/>
      <c r="Z119" s="5" t="s">
        <v>151</v>
      </c>
      <c r="AA119" s="7">
        <v>122.4</v>
      </c>
      <c r="AB119" s="7"/>
      <c r="AC119" s="7"/>
      <c r="AD119" s="7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7">
        <v>122.3</v>
      </c>
      <c r="AP119" s="7"/>
      <c r="AQ119" s="7"/>
      <c r="AR119" s="7"/>
      <c r="AS119" s="7">
        <f t="shared" si="1"/>
        <v>99.918300653594756</v>
      </c>
      <c r="AT119" s="7"/>
      <c r="AU119" s="7"/>
      <c r="AV119" s="7"/>
      <c r="AW119" s="5" t="s">
        <v>151</v>
      </c>
    </row>
    <row r="120" spans="1:49" ht="65.25" customHeight="1" x14ac:dyDescent="0.25">
      <c r="A120" s="9" t="s">
        <v>152</v>
      </c>
      <c r="B120" s="10" t="s">
        <v>23</v>
      </c>
      <c r="C120" s="10" t="s">
        <v>150</v>
      </c>
      <c r="D120" s="10" t="s">
        <v>25</v>
      </c>
      <c r="E120" s="10" t="s">
        <v>153</v>
      </c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1"/>
      <c r="W120" s="11"/>
      <c r="X120" s="11"/>
      <c r="Y120" s="11"/>
      <c r="Z120" s="9" t="s">
        <v>152</v>
      </c>
      <c r="AA120" s="12">
        <v>122.4</v>
      </c>
      <c r="AB120" s="12"/>
      <c r="AC120" s="12"/>
      <c r="AD120" s="12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2">
        <v>122.3</v>
      </c>
      <c r="AP120" s="12"/>
      <c r="AQ120" s="12"/>
      <c r="AR120" s="12"/>
      <c r="AS120" s="27">
        <f t="shared" si="1"/>
        <v>99.918300653594756</v>
      </c>
      <c r="AT120" s="12"/>
      <c r="AU120" s="12"/>
      <c r="AV120" s="12"/>
      <c r="AW120" s="9" t="s">
        <v>152</v>
      </c>
    </row>
    <row r="121" spans="1:49" ht="116.25" customHeight="1" x14ac:dyDescent="0.25">
      <c r="A121" s="19" t="s">
        <v>154</v>
      </c>
      <c r="B121" s="15" t="s">
        <v>23</v>
      </c>
      <c r="C121" s="15" t="s">
        <v>150</v>
      </c>
      <c r="D121" s="15" t="s">
        <v>25</v>
      </c>
      <c r="E121" s="15" t="s">
        <v>153</v>
      </c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 t="s">
        <v>44</v>
      </c>
      <c r="U121" s="15"/>
      <c r="V121" s="16"/>
      <c r="W121" s="16"/>
      <c r="X121" s="16"/>
      <c r="Y121" s="16"/>
      <c r="Z121" s="19" t="s">
        <v>154</v>
      </c>
      <c r="AA121" s="17">
        <v>122.4</v>
      </c>
      <c r="AB121" s="17"/>
      <c r="AC121" s="17"/>
      <c r="AD121" s="17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7">
        <v>122.3</v>
      </c>
      <c r="AP121" s="17"/>
      <c r="AQ121" s="17"/>
      <c r="AR121" s="17"/>
      <c r="AS121" s="27">
        <f t="shared" si="1"/>
        <v>99.918300653594756</v>
      </c>
      <c r="AT121" s="17"/>
      <c r="AU121" s="17"/>
      <c r="AV121" s="17"/>
      <c r="AW121" s="19" t="s">
        <v>154</v>
      </c>
    </row>
    <row r="122" spans="1:49" ht="20.25" customHeight="1" x14ac:dyDescent="0.25">
      <c r="A122" s="19" t="s">
        <v>47</v>
      </c>
      <c r="B122" s="15" t="s">
        <v>23</v>
      </c>
      <c r="C122" s="15" t="s">
        <v>150</v>
      </c>
      <c r="D122" s="15" t="s">
        <v>25</v>
      </c>
      <c r="E122" s="15" t="s">
        <v>153</v>
      </c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 t="s">
        <v>48</v>
      </c>
      <c r="U122" s="15"/>
      <c r="V122" s="16"/>
      <c r="W122" s="16"/>
      <c r="X122" s="16"/>
      <c r="Y122" s="16"/>
      <c r="Z122" s="19" t="s">
        <v>47</v>
      </c>
      <c r="AA122" s="17">
        <v>122.4</v>
      </c>
      <c r="AB122" s="17"/>
      <c r="AC122" s="17"/>
      <c r="AD122" s="17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7">
        <v>122.3</v>
      </c>
      <c r="AP122" s="17"/>
      <c r="AQ122" s="17"/>
      <c r="AR122" s="17"/>
      <c r="AS122" s="27">
        <f t="shared" si="1"/>
        <v>99.918300653594756</v>
      </c>
      <c r="AT122" s="17"/>
      <c r="AU122" s="17"/>
      <c r="AV122" s="17"/>
      <c r="AW122" s="19" t="s">
        <v>47</v>
      </c>
    </row>
    <row r="123" spans="1:49" ht="17.100000000000001" customHeight="1" x14ac:dyDescent="0.25">
      <c r="A123" s="5" t="s">
        <v>155</v>
      </c>
      <c r="B123" s="4" t="s">
        <v>23</v>
      </c>
      <c r="C123" s="4" t="s">
        <v>150</v>
      </c>
      <c r="D123" s="4" t="s">
        <v>103</v>
      </c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6"/>
      <c r="W123" s="6"/>
      <c r="X123" s="6"/>
      <c r="Y123" s="6"/>
      <c r="Z123" s="5" t="s">
        <v>155</v>
      </c>
      <c r="AA123" s="7">
        <v>3015.6</v>
      </c>
      <c r="AB123" s="7"/>
      <c r="AC123" s="7">
        <v>1177.3</v>
      </c>
      <c r="AD123" s="7">
        <v>1466.9</v>
      </c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7">
        <v>2949.5</v>
      </c>
      <c r="AP123" s="7"/>
      <c r="AQ123" s="7"/>
      <c r="AR123" s="7"/>
      <c r="AS123" s="7">
        <f t="shared" si="1"/>
        <v>97.808064730070299</v>
      </c>
      <c r="AT123" s="7"/>
      <c r="AU123" s="7"/>
      <c r="AV123" s="7"/>
      <c r="AW123" s="5" t="s">
        <v>155</v>
      </c>
    </row>
    <row r="124" spans="1:49" ht="34.15" customHeight="1" x14ac:dyDescent="0.25">
      <c r="A124" s="9" t="s">
        <v>156</v>
      </c>
      <c r="B124" s="10" t="s">
        <v>23</v>
      </c>
      <c r="C124" s="10" t="s">
        <v>150</v>
      </c>
      <c r="D124" s="10" t="s">
        <v>103</v>
      </c>
      <c r="E124" s="10" t="s">
        <v>157</v>
      </c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1"/>
      <c r="W124" s="11"/>
      <c r="X124" s="11"/>
      <c r="Y124" s="11"/>
      <c r="Z124" s="9" t="s">
        <v>156</v>
      </c>
      <c r="AA124" s="12">
        <v>309.39999999999998</v>
      </c>
      <c r="AB124" s="12"/>
      <c r="AC124" s="12"/>
      <c r="AD124" s="12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2">
        <v>309.3</v>
      </c>
      <c r="AP124" s="12"/>
      <c r="AQ124" s="12"/>
      <c r="AR124" s="12"/>
      <c r="AS124" s="27">
        <f t="shared" si="1"/>
        <v>99.967679379444093</v>
      </c>
      <c r="AT124" s="12"/>
      <c r="AU124" s="12"/>
      <c r="AV124" s="12"/>
      <c r="AW124" s="9" t="s">
        <v>156</v>
      </c>
    </row>
    <row r="125" spans="1:49" ht="85.5" customHeight="1" x14ac:dyDescent="0.25">
      <c r="A125" s="19" t="s">
        <v>158</v>
      </c>
      <c r="B125" s="15" t="s">
        <v>23</v>
      </c>
      <c r="C125" s="15" t="s">
        <v>150</v>
      </c>
      <c r="D125" s="15" t="s">
        <v>103</v>
      </c>
      <c r="E125" s="15" t="s">
        <v>157</v>
      </c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 t="s">
        <v>44</v>
      </c>
      <c r="U125" s="15"/>
      <c r="V125" s="16"/>
      <c r="W125" s="16"/>
      <c r="X125" s="16"/>
      <c r="Y125" s="16"/>
      <c r="Z125" s="19" t="s">
        <v>158</v>
      </c>
      <c r="AA125" s="17">
        <v>309.39999999999998</v>
      </c>
      <c r="AB125" s="17"/>
      <c r="AC125" s="17"/>
      <c r="AD125" s="17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7">
        <v>309.3</v>
      </c>
      <c r="AP125" s="17"/>
      <c r="AQ125" s="17"/>
      <c r="AR125" s="17"/>
      <c r="AS125" s="27">
        <f t="shared" si="1"/>
        <v>99.967679379444093</v>
      </c>
      <c r="AT125" s="17"/>
      <c r="AU125" s="17"/>
      <c r="AV125" s="17"/>
      <c r="AW125" s="19" t="s">
        <v>158</v>
      </c>
    </row>
    <row r="126" spans="1:49" ht="24.75" customHeight="1" x14ac:dyDescent="0.25">
      <c r="A126" s="19" t="s">
        <v>47</v>
      </c>
      <c r="B126" s="15" t="s">
        <v>23</v>
      </c>
      <c r="C126" s="15" t="s">
        <v>150</v>
      </c>
      <c r="D126" s="15" t="s">
        <v>103</v>
      </c>
      <c r="E126" s="15" t="s">
        <v>157</v>
      </c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 t="s">
        <v>48</v>
      </c>
      <c r="U126" s="15"/>
      <c r="V126" s="16"/>
      <c r="W126" s="16"/>
      <c r="X126" s="16"/>
      <c r="Y126" s="16"/>
      <c r="Z126" s="19" t="s">
        <v>47</v>
      </c>
      <c r="AA126" s="17">
        <v>309.39999999999998</v>
      </c>
      <c r="AB126" s="17"/>
      <c r="AC126" s="17"/>
      <c r="AD126" s="17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7">
        <v>309.3</v>
      </c>
      <c r="AP126" s="17"/>
      <c r="AQ126" s="17"/>
      <c r="AR126" s="17"/>
      <c r="AS126" s="27">
        <f t="shared" si="1"/>
        <v>99.967679379444093</v>
      </c>
      <c r="AT126" s="17"/>
      <c r="AU126" s="17"/>
      <c r="AV126" s="17"/>
      <c r="AW126" s="19" t="s">
        <v>47</v>
      </c>
    </row>
    <row r="127" spans="1:49" ht="68.45" customHeight="1" x14ac:dyDescent="0.25">
      <c r="A127" s="9" t="s">
        <v>159</v>
      </c>
      <c r="B127" s="10" t="s">
        <v>23</v>
      </c>
      <c r="C127" s="10" t="s">
        <v>150</v>
      </c>
      <c r="D127" s="10" t="s">
        <v>103</v>
      </c>
      <c r="E127" s="10" t="s">
        <v>160</v>
      </c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1"/>
      <c r="W127" s="11"/>
      <c r="X127" s="11"/>
      <c r="Y127" s="11"/>
      <c r="Z127" s="9" t="s">
        <v>159</v>
      </c>
      <c r="AA127" s="12">
        <v>1466.9</v>
      </c>
      <c r="AB127" s="12"/>
      <c r="AC127" s="12"/>
      <c r="AD127" s="12">
        <v>1466.9</v>
      </c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2">
        <v>1400.9</v>
      </c>
      <c r="AP127" s="12"/>
      <c r="AQ127" s="12"/>
      <c r="AR127" s="12"/>
      <c r="AS127" s="27">
        <f t="shared" si="1"/>
        <v>95.500715795214404</v>
      </c>
      <c r="AT127" s="12"/>
      <c r="AU127" s="12"/>
      <c r="AV127" s="12"/>
      <c r="AW127" s="9" t="s">
        <v>159</v>
      </c>
    </row>
    <row r="128" spans="1:49" ht="102.75" customHeight="1" x14ac:dyDescent="0.25">
      <c r="A128" s="19" t="s">
        <v>161</v>
      </c>
      <c r="B128" s="15" t="s">
        <v>23</v>
      </c>
      <c r="C128" s="15" t="s">
        <v>150</v>
      </c>
      <c r="D128" s="15" t="s">
        <v>103</v>
      </c>
      <c r="E128" s="15" t="s">
        <v>160</v>
      </c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 t="s">
        <v>44</v>
      </c>
      <c r="U128" s="15"/>
      <c r="V128" s="16"/>
      <c r="W128" s="16"/>
      <c r="X128" s="16"/>
      <c r="Y128" s="16"/>
      <c r="Z128" s="19" t="s">
        <v>161</v>
      </c>
      <c r="AA128" s="17">
        <v>1466.9</v>
      </c>
      <c r="AB128" s="17"/>
      <c r="AC128" s="17"/>
      <c r="AD128" s="17">
        <v>1466.9</v>
      </c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7">
        <v>1400.9</v>
      </c>
      <c r="AP128" s="17"/>
      <c r="AQ128" s="17"/>
      <c r="AR128" s="17"/>
      <c r="AS128" s="27">
        <f t="shared" si="1"/>
        <v>95.500715795214404</v>
      </c>
      <c r="AT128" s="17"/>
      <c r="AU128" s="17"/>
      <c r="AV128" s="17"/>
      <c r="AW128" s="19" t="s">
        <v>161</v>
      </c>
    </row>
    <row r="129" spans="1:49" ht="25.5" customHeight="1" x14ac:dyDescent="0.25">
      <c r="A129" s="19" t="s">
        <v>47</v>
      </c>
      <c r="B129" s="15" t="s">
        <v>23</v>
      </c>
      <c r="C129" s="15" t="s">
        <v>150</v>
      </c>
      <c r="D129" s="15" t="s">
        <v>103</v>
      </c>
      <c r="E129" s="15" t="s">
        <v>160</v>
      </c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 t="s">
        <v>48</v>
      </c>
      <c r="U129" s="15"/>
      <c r="V129" s="16"/>
      <c r="W129" s="16"/>
      <c r="X129" s="16"/>
      <c r="Y129" s="16"/>
      <c r="Z129" s="19" t="s">
        <v>47</v>
      </c>
      <c r="AA129" s="17">
        <v>1466.9</v>
      </c>
      <c r="AB129" s="17"/>
      <c r="AC129" s="17"/>
      <c r="AD129" s="17">
        <v>1466.9</v>
      </c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7">
        <v>1400.9</v>
      </c>
      <c r="AP129" s="17"/>
      <c r="AQ129" s="17"/>
      <c r="AR129" s="17"/>
      <c r="AS129" s="27">
        <f t="shared" si="1"/>
        <v>95.500715795214404</v>
      </c>
      <c r="AT129" s="17"/>
      <c r="AU129" s="17"/>
      <c r="AV129" s="17"/>
      <c r="AW129" s="19" t="s">
        <v>47</v>
      </c>
    </row>
    <row r="130" spans="1:49" ht="85.5" customHeight="1" x14ac:dyDescent="0.25">
      <c r="A130" s="9" t="s">
        <v>162</v>
      </c>
      <c r="B130" s="10" t="s">
        <v>23</v>
      </c>
      <c r="C130" s="10" t="s">
        <v>150</v>
      </c>
      <c r="D130" s="10" t="s">
        <v>103</v>
      </c>
      <c r="E130" s="10" t="s">
        <v>163</v>
      </c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1"/>
      <c r="W130" s="11"/>
      <c r="X130" s="11"/>
      <c r="Y130" s="11"/>
      <c r="Z130" s="9" t="s">
        <v>162</v>
      </c>
      <c r="AA130" s="12">
        <v>1239.3</v>
      </c>
      <c r="AB130" s="12"/>
      <c r="AC130" s="12">
        <v>1177.3</v>
      </c>
      <c r="AD130" s="12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2">
        <v>1239.3</v>
      </c>
      <c r="AP130" s="12"/>
      <c r="AQ130" s="12"/>
      <c r="AR130" s="12"/>
      <c r="AS130" s="27">
        <f t="shared" si="1"/>
        <v>100</v>
      </c>
      <c r="AT130" s="12"/>
      <c r="AU130" s="12"/>
      <c r="AV130" s="12"/>
      <c r="AW130" s="9" t="s">
        <v>162</v>
      </c>
    </row>
    <row r="131" spans="1:49" ht="115.5" customHeight="1" x14ac:dyDescent="0.25">
      <c r="A131" s="19" t="s">
        <v>164</v>
      </c>
      <c r="B131" s="15" t="s">
        <v>23</v>
      </c>
      <c r="C131" s="15" t="s">
        <v>150</v>
      </c>
      <c r="D131" s="15" t="s">
        <v>103</v>
      </c>
      <c r="E131" s="15" t="s">
        <v>163</v>
      </c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 t="s">
        <v>44</v>
      </c>
      <c r="U131" s="15"/>
      <c r="V131" s="16"/>
      <c r="W131" s="16"/>
      <c r="X131" s="16"/>
      <c r="Y131" s="16"/>
      <c r="Z131" s="19" t="s">
        <v>164</v>
      </c>
      <c r="AA131" s="17">
        <v>1239.3</v>
      </c>
      <c r="AB131" s="17"/>
      <c r="AC131" s="17">
        <v>1177.3</v>
      </c>
      <c r="AD131" s="17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7">
        <v>1239.3</v>
      </c>
      <c r="AP131" s="17"/>
      <c r="AQ131" s="17"/>
      <c r="AR131" s="17"/>
      <c r="AS131" s="27">
        <f t="shared" si="1"/>
        <v>100</v>
      </c>
      <c r="AT131" s="17"/>
      <c r="AU131" s="17"/>
      <c r="AV131" s="17"/>
      <c r="AW131" s="19" t="s">
        <v>164</v>
      </c>
    </row>
    <row r="132" spans="1:49" ht="50.25" customHeight="1" x14ac:dyDescent="0.25">
      <c r="A132" s="19" t="s">
        <v>165</v>
      </c>
      <c r="B132" s="15" t="s">
        <v>23</v>
      </c>
      <c r="C132" s="15" t="s">
        <v>150</v>
      </c>
      <c r="D132" s="15" t="s">
        <v>103</v>
      </c>
      <c r="E132" s="15" t="s">
        <v>163</v>
      </c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 t="s">
        <v>166</v>
      </c>
      <c r="U132" s="15"/>
      <c r="V132" s="16"/>
      <c r="W132" s="16"/>
      <c r="X132" s="16"/>
      <c r="Y132" s="16"/>
      <c r="Z132" s="19" t="s">
        <v>165</v>
      </c>
      <c r="AA132" s="17">
        <v>1239.3</v>
      </c>
      <c r="AB132" s="17"/>
      <c r="AC132" s="17">
        <v>1177.3</v>
      </c>
      <c r="AD132" s="17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7">
        <v>1239.3</v>
      </c>
      <c r="AP132" s="17"/>
      <c r="AQ132" s="17"/>
      <c r="AR132" s="17"/>
      <c r="AS132" s="27">
        <f t="shared" si="1"/>
        <v>100</v>
      </c>
      <c r="AT132" s="17"/>
      <c r="AU132" s="17"/>
      <c r="AV132" s="17"/>
      <c r="AW132" s="19" t="s">
        <v>165</v>
      </c>
    </row>
    <row r="133" spans="1:49" ht="17.100000000000001" customHeight="1" x14ac:dyDescent="0.25">
      <c r="A133" s="5" t="s">
        <v>167</v>
      </c>
      <c r="B133" s="4" t="s">
        <v>23</v>
      </c>
      <c r="C133" s="4" t="s">
        <v>150</v>
      </c>
      <c r="D133" s="4" t="s">
        <v>28</v>
      </c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6"/>
      <c r="W133" s="6"/>
      <c r="X133" s="6"/>
      <c r="Y133" s="6"/>
      <c r="Z133" s="5" t="s">
        <v>167</v>
      </c>
      <c r="AA133" s="7">
        <v>1267.4000000000001</v>
      </c>
      <c r="AB133" s="7"/>
      <c r="AC133" s="7">
        <v>428.4</v>
      </c>
      <c r="AD133" s="7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7">
        <v>1245.8</v>
      </c>
      <c r="AP133" s="7"/>
      <c r="AQ133" s="7"/>
      <c r="AR133" s="7"/>
      <c r="AS133" s="7">
        <f t="shared" si="1"/>
        <v>98.295723528483506</v>
      </c>
      <c r="AT133" s="7"/>
      <c r="AU133" s="7"/>
      <c r="AV133" s="7"/>
      <c r="AW133" s="5" t="s">
        <v>167</v>
      </c>
    </row>
    <row r="134" spans="1:49" ht="51.4" customHeight="1" x14ac:dyDescent="0.25">
      <c r="A134" s="9" t="s">
        <v>168</v>
      </c>
      <c r="B134" s="10" t="s">
        <v>23</v>
      </c>
      <c r="C134" s="10" t="s">
        <v>150</v>
      </c>
      <c r="D134" s="10" t="s">
        <v>28</v>
      </c>
      <c r="E134" s="10" t="s">
        <v>169</v>
      </c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1"/>
      <c r="W134" s="11"/>
      <c r="X134" s="11"/>
      <c r="Y134" s="11"/>
      <c r="Z134" s="9" t="s">
        <v>168</v>
      </c>
      <c r="AA134" s="12">
        <v>775.9</v>
      </c>
      <c r="AB134" s="12"/>
      <c r="AC134" s="12"/>
      <c r="AD134" s="12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2">
        <v>754.3</v>
      </c>
      <c r="AP134" s="12"/>
      <c r="AQ134" s="12"/>
      <c r="AR134" s="12"/>
      <c r="AS134" s="27">
        <f t="shared" si="1"/>
        <v>97.216136100012889</v>
      </c>
      <c r="AT134" s="12"/>
      <c r="AU134" s="12"/>
      <c r="AV134" s="12"/>
      <c r="AW134" s="9" t="s">
        <v>168</v>
      </c>
    </row>
    <row r="135" spans="1:49" ht="102.6" customHeight="1" x14ac:dyDescent="0.25">
      <c r="A135" s="19" t="s">
        <v>170</v>
      </c>
      <c r="B135" s="15" t="s">
        <v>23</v>
      </c>
      <c r="C135" s="15" t="s">
        <v>150</v>
      </c>
      <c r="D135" s="15" t="s">
        <v>28</v>
      </c>
      <c r="E135" s="15" t="s">
        <v>169</v>
      </c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 t="s">
        <v>44</v>
      </c>
      <c r="U135" s="15"/>
      <c r="V135" s="16"/>
      <c r="W135" s="16"/>
      <c r="X135" s="16"/>
      <c r="Y135" s="16"/>
      <c r="Z135" s="19" t="s">
        <v>170</v>
      </c>
      <c r="AA135" s="17">
        <v>775.9</v>
      </c>
      <c r="AB135" s="17"/>
      <c r="AC135" s="17"/>
      <c r="AD135" s="17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7">
        <v>754.3</v>
      </c>
      <c r="AP135" s="17"/>
      <c r="AQ135" s="17"/>
      <c r="AR135" s="17"/>
      <c r="AS135" s="27">
        <f t="shared" si="1"/>
        <v>97.216136100012889</v>
      </c>
      <c r="AT135" s="17"/>
      <c r="AU135" s="17"/>
      <c r="AV135" s="17"/>
      <c r="AW135" s="19" t="s">
        <v>170</v>
      </c>
    </row>
    <row r="136" spans="1:49" ht="34.15" customHeight="1" x14ac:dyDescent="0.25">
      <c r="A136" s="19" t="s">
        <v>47</v>
      </c>
      <c r="B136" s="15" t="s">
        <v>23</v>
      </c>
      <c r="C136" s="15" t="s">
        <v>150</v>
      </c>
      <c r="D136" s="15" t="s">
        <v>28</v>
      </c>
      <c r="E136" s="15" t="s">
        <v>169</v>
      </c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 t="s">
        <v>48</v>
      </c>
      <c r="U136" s="15"/>
      <c r="V136" s="16"/>
      <c r="W136" s="16"/>
      <c r="X136" s="16"/>
      <c r="Y136" s="16"/>
      <c r="Z136" s="19" t="s">
        <v>47</v>
      </c>
      <c r="AA136" s="17">
        <v>775.9</v>
      </c>
      <c r="AB136" s="17"/>
      <c r="AC136" s="17"/>
      <c r="AD136" s="17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7">
        <v>754.3</v>
      </c>
      <c r="AP136" s="17"/>
      <c r="AQ136" s="17"/>
      <c r="AR136" s="17"/>
      <c r="AS136" s="27">
        <f t="shared" si="1"/>
        <v>97.216136100012889</v>
      </c>
      <c r="AT136" s="17"/>
      <c r="AU136" s="17"/>
      <c r="AV136" s="17"/>
      <c r="AW136" s="19" t="s">
        <v>47</v>
      </c>
    </row>
    <row r="137" spans="1:49" ht="39" customHeight="1" x14ac:dyDescent="0.25">
      <c r="A137" s="9" t="s">
        <v>171</v>
      </c>
      <c r="B137" s="10" t="s">
        <v>23</v>
      </c>
      <c r="C137" s="10" t="s">
        <v>150</v>
      </c>
      <c r="D137" s="10" t="s">
        <v>28</v>
      </c>
      <c r="E137" s="10" t="s">
        <v>172</v>
      </c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1"/>
      <c r="W137" s="11"/>
      <c r="X137" s="11"/>
      <c r="Y137" s="11"/>
      <c r="Z137" s="9" t="s">
        <v>171</v>
      </c>
      <c r="AA137" s="12">
        <v>451.5</v>
      </c>
      <c r="AB137" s="12"/>
      <c r="AC137" s="12">
        <v>428.4</v>
      </c>
      <c r="AD137" s="12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2">
        <v>451.5</v>
      </c>
      <c r="AP137" s="12"/>
      <c r="AQ137" s="12"/>
      <c r="AR137" s="12"/>
      <c r="AS137" s="27">
        <f t="shared" si="1"/>
        <v>100</v>
      </c>
      <c r="AT137" s="12"/>
      <c r="AU137" s="12"/>
      <c r="AV137" s="12"/>
      <c r="AW137" s="9" t="s">
        <v>171</v>
      </c>
    </row>
    <row r="138" spans="1:49" ht="84" customHeight="1" x14ac:dyDescent="0.25">
      <c r="A138" s="19" t="s">
        <v>173</v>
      </c>
      <c r="B138" s="15" t="s">
        <v>23</v>
      </c>
      <c r="C138" s="15" t="s">
        <v>150</v>
      </c>
      <c r="D138" s="15" t="s">
        <v>28</v>
      </c>
      <c r="E138" s="15" t="s">
        <v>172</v>
      </c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 t="s">
        <v>44</v>
      </c>
      <c r="U138" s="15"/>
      <c r="V138" s="16"/>
      <c r="W138" s="16"/>
      <c r="X138" s="16"/>
      <c r="Y138" s="16"/>
      <c r="Z138" s="19" t="s">
        <v>173</v>
      </c>
      <c r="AA138" s="17">
        <v>451.5</v>
      </c>
      <c r="AB138" s="17"/>
      <c r="AC138" s="17">
        <v>428.4</v>
      </c>
      <c r="AD138" s="17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7">
        <v>451.5</v>
      </c>
      <c r="AP138" s="17"/>
      <c r="AQ138" s="17"/>
      <c r="AR138" s="17"/>
      <c r="AS138" s="27">
        <f t="shared" ref="AS138:AS196" si="2">AO138/AA138*100</f>
        <v>100</v>
      </c>
      <c r="AT138" s="17"/>
      <c r="AU138" s="17"/>
      <c r="AV138" s="17"/>
      <c r="AW138" s="19" t="s">
        <v>173</v>
      </c>
    </row>
    <row r="139" spans="1:49" ht="23.25" customHeight="1" x14ac:dyDescent="0.25">
      <c r="A139" s="19" t="s">
        <v>47</v>
      </c>
      <c r="B139" s="15" t="s">
        <v>23</v>
      </c>
      <c r="C139" s="15" t="s">
        <v>150</v>
      </c>
      <c r="D139" s="15" t="s">
        <v>28</v>
      </c>
      <c r="E139" s="15" t="s">
        <v>172</v>
      </c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 t="s">
        <v>48</v>
      </c>
      <c r="U139" s="15"/>
      <c r="V139" s="16"/>
      <c r="W139" s="16"/>
      <c r="X139" s="16"/>
      <c r="Y139" s="16"/>
      <c r="Z139" s="19" t="s">
        <v>47</v>
      </c>
      <c r="AA139" s="17">
        <v>451.5</v>
      </c>
      <c r="AB139" s="17"/>
      <c r="AC139" s="17">
        <v>428.4</v>
      </c>
      <c r="AD139" s="17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7">
        <v>451.5</v>
      </c>
      <c r="AP139" s="17"/>
      <c r="AQ139" s="17"/>
      <c r="AR139" s="17"/>
      <c r="AS139" s="27">
        <f t="shared" si="2"/>
        <v>100</v>
      </c>
      <c r="AT139" s="17"/>
      <c r="AU139" s="17"/>
      <c r="AV139" s="17"/>
      <c r="AW139" s="19" t="s">
        <v>47</v>
      </c>
    </row>
    <row r="140" spans="1:49" ht="34.15" customHeight="1" x14ac:dyDescent="0.25">
      <c r="A140" s="9" t="s">
        <v>174</v>
      </c>
      <c r="B140" s="10" t="s">
        <v>23</v>
      </c>
      <c r="C140" s="10" t="s">
        <v>150</v>
      </c>
      <c r="D140" s="10" t="s">
        <v>28</v>
      </c>
      <c r="E140" s="10" t="s">
        <v>175</v>
      </c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1"/>
      <c r="W140" s="11"/>
      <c r="X140" s="11"/>
      <c r="Y140" s="11"/>
      <c r="Z140" s="9" t="s">
        <v>174</v>
      </c>
      <c r="AA140" s="12">
        <v>40</v>
      </c>
      <c r="AB140" s="12"/>
      <c r="AC140" s="12"/>
      <c r="AD140" s="12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2">
        <v>40</v>
      </c>
      <c r="AP140" s="12"/>
      <c r="AQ140" s="12"/>
      <c r="AR140" s="12"/>
      <c r="AS140" s="27">
        <f t="shared" si="2"/>
        <v>100</v>
      </c>
      <c r="AT140" s="12"/>
      <c r="AU140" s="12"/>
      <c r="AV140" s="12"/>
      <c r="AW140" s="9" t="s">
        <v>174</v>
      </c>
    </row>
    <row r="141" spans="1:49" ht="60" customHeight="1" x14ac:dyDescent="0.25">
      <c r="A141" s="19" t="s">
        <v>176</v>
      </c>
      <c r="B141" s="15" t="s">
        <v>23</v>
      </c>
      <c r="C141" s="15" t="s">
        <v>150</v>
      </c>
      <c r="D141" s="15" t="s">
        <v>28</v>
      </c>
      <c r="E141" s="15" t="s">
        <v>175</v>
      </c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 t="s">
        <v>44</v>
      </c>
      <c r="U141" s="15"/>
      <c r="V141" s="16"/>
      <c r="W141" s="16"/>
      <c r="X141" s="16"/>
      <c r="Y141" s="16"/>
      <c r="Z141" s="19" t="s">
        <v>176</v>
      </c>
      <c r="AA141" s="17">
        <v>40</v>
      </c>
      <c r="AB141" s="17"/>
      <c r="AC141" s="17"/>
      <c r="AD141" s="17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7">
        <v>40</v>
      </c>
      <c r="AP141" s="17"/>
      <c r="AQ141" s="17"/>
      <c r="AR141" s="17"/>
      <c r="AS141" s="27">
        <f t="shared" si="2"/>
        <v>100</v>
      </c>
      <c r="AT141" s="17"/>
      <c r="AU141" s="17"/>
      <c r="AV141" s="17"/>
      <c r="AW141" s="19" t="s">
        <v>176</v>
      </c>
    </row>
    <row r="142" spans="1:49" ht="19.5" customHeight="1" x14ac:dyDescent="0.25">
      <c r="A142" s="19" t="s">
        <v>47</v>
      </c>
      <c r="B142" s="15" t="s">
        <v>23</v>
      </c>
      <c r="C142" s="15" t="s">
        <v>150</v>
      </c>
      <c r="D142" s="15" t="s">
        <v>28</v>
      </c>
      <c r="E142" s="15" t="s">
        <v>175</v>
      </c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 t="s">
        <v>48</v>
      </c>
      <c r="U142" s="15"/>
      <c r="V142" s="16"/>
      <c r="W142" s="16"/>
      <c r="X142" s="16"/>
      <c r="Y142" s="16"/>
      <c r="Z142" s="19" t="s">
        <v>47</v>
      </c>
      <c r="AA142" s="17">
        <v>40</v>
      </c>
      <c r="AB142" s="17"/>
      <c r="AC142" s="17"/>
      <c r="AD142" s="17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7">
        <v>40</v>
      </c>
      <c r="AP142" s="17"/>
      <c r="AQ142" s="17"/>
      <c r="AR142" s="17"/>
      <c r="AS142" s="27">
        <f t="shared" si="2"/>
        <v>100</v>
      </c>
      <c r="AT142" s="17"/>
      <c r="AU142" s="17"/>
      <c r="AV142" s="17"/>
      <c r="AW142" s="19" t="s">
        <v>47</v>
      </c>
    </row>
    <row r="143" spans="1:49" ht="17.100000000000001" customHeight="1" x14ac:dyDescent="0.25">
      <c r="A143" s="5" t="s">
        <v>177</v>
      </c>
      <c r="B143" s="4" t="s">
        <v>23</v>
      </c>
      <c r="C143" s="4" t="s">
        <v>178</v>
      </c>
      <c r="D143" s="4" t="s">
        <v>26</v>
      </c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6"/>
      <c r="W143" s="6"/>
      <c r="X143" s="6"/>
      <c r="Y143" s="6"/>
      <c r="Z143" s="5" t="s">
        <v>177</v>
      </c>
      <c r="AA143" s="7">
        <v>7765.2</v>
      </c>
      <c r="AB143" s="7"/>
      <c r="AC143" s="7">
        <v>2582.1999999999998</v>
      </c>
      <c r="AD143" s="7">
        <v>4000</v>
      </c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7">
        <v>7750.5</v>
      </c>
      <c r="AP143" s="7"/>
      <c r="AQ143" s="7"/>
      <c r="AR143" s="7"/>
      <c r="AS143" s="7">
        <f t="shared" si="2"/>
        <v>99.810693864935871</v>
      </c>
      <c r="AT143" s="7"/>
      <c r="AU143" s="7">
        <v>1219.3</v>
      </c>
      <c r="AV143" s="7">
        <v>3310.9</v>
      </c>
      <c r="AW143" s="5" t="s">
        <v>177</v>
      </c>
    </row>
    <row r="144" spans="1:49" ht="17.100000000000001" customHeight="1" x14ac:dyDescent="0.25">
      <c r="A144" s="5" t="s">
        <v>179</v>
      </c>
      <c r="B144" s="4" t="s">
        <v>23</v>
      </c>
      <c r="C144" s="4" t="s">
        <v>178</v>
      </c>
      <c r="D144" s="4" t="s">
        <v>25</v>
      </c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6"/>
      <c r="W144" s="6"/>
      <c r="X144" s="6"/>
      <c r="Y144" s="6"/>
      <c r="Z144" s="5" t="s">
        <v>179</v>
      </c>
      <c r="AA144" s="7">
        <v>7765.2</v>
      </c>
      <c r="AB144" s="7"/>
      <c r="AC144" s="7">
        <v>2582.1999999999998</v>
      </c>
      <c r="AD144" s="7">
        <v>4000</v>
      </c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7">
        <v>7750.5</v>
      </c>
      <c r="AP144" s="7"/>
      <c r="AQ144" s="7"/>
      <c r="AR144" s="7"/>
      <c r="AS144" s="7">
        <f t="shared" si="2"/>
        <v>99.810693864935871</v>
      </c>
      <c r="AT144" s="7"/>
      <c r="AU144" s="7">
        <v>1219.3</v>
      </c>
      <c r="AV144" s="7">
        <v>3310.9</v>
      </c>
      <c r="AW144" s="5" t="s">
        <v>179</v>
      </c>
    </row>
    <row r="145" spans="1:49" ht="33.75" customHeight="1" x14ac:dyDescent="0.25">
      <c r="A145" s="9" t="s">
        <v>180</v>
      </c>
      <c r="B145" s="10" t="s">
        <v>23</v>
      </c>
      <c r="C145" s="10" t="s">
        <v>178</v>
      </c>
      <c r="D145" s="10" t="s">
        <v>25</v>
      </c>
      <c r="E145" s="10" t="s">
        <v>181</v>
      </c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1"/>
      <c r="W145" s="11"/>
      <c r="X145" s="11"/>
      <c r="Y145" s="11"/>
      <c r="Z145" s="9" t="s">
        <v>180</v>
      </c>
      <c r="AA145" s="12">
        <v>1005.2</v>
      </c>
      <c r="AB145" s="12"/>
      <c r="AC145" s="12"/>
      <c r="AD145" s="12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2">
        <v>990.7</v>
      </c>
      <c r="AP145" s="12"/>
      <c r="AQ145" s="12"/>
      <c r="AR145" s="12"/>
      <c r="AS145" s="27">
        <f t="shared" si="2"/>
        <v>98.557500994826896</v>
      </c>
      <c r="AT145" s="12"/>
      <c r="AU145" s="12"/>
      <c r="AV145" s="12"/>
      <c r="AW145" s="9" t="s">
        <v>180</v>
      </c>
    </row>
    <row r="146" spans="1:49" ht="82.5" customHeight="1" x14ac:dyDescent="0.25">
      <c r="A146" s="19" t="s">
        <v>182</v>
      </c>
      <c r="B146" s="15" t="s">
        <v>23</v>
      </c>
      <c r="C146" s="15" t="s">
        <v>178</v>
      </c>
      <c r="D146" s="15" t="s">
        <v>25</v>
      </c>
      <c r="E146" s="15" t="s">
        <v>181</v>
      </c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 t="s">
        <v>44</v>
      </c>
      <c r="U146" s="15"/>
      <c r="V146" s="16"/>
      <c r="W146" s="16"/>
      <c r="X146" s="16"/>
      <c r="Y146" s="16"/>
      <c r="Z146" s="19" t="s">
        <v>182</v>
      </c>
      <c r="AA146" s="17">
        <v>1005.2</v>
      </c>
      <c r="AB146" s="17"/>
      <c r="AC146" s="17"/>
      <c r="AD146" s="17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7">
        <v>990.7</v>
      </c>
      <c r="AP146" s="17"/>
      <c r="AQ146" s="17"/>
      <c r="AR146" s="17"/>
      <c r="AS146" s="27">
        <f t="shared" si="2"/>
        <v>98.557500994826896</v>
      </c>
      <c r="AT146" s="17"/>
      <c r="AU146" s="17"/>
      <c r="AV146" s="17"/>
      <c r="AW146" s="19" t="s">
        <v>182</v>
      </c>
    </row>
    <row r="147" spans="1:49" ht="49.5" customHeight="1" x14ac:dyDescent="0.25">
      <c r="A147" s="19" t="s">
        <v>45</v>
      </c>
      <c r="B147" s="15" t="s">
        <v>23</v>
      </c>
      <c r="C147" s="15" t="s">
        <v>178</v>
      </c>
      <c r="D147" s="15" t="s">
        <v>25</v>
      </c>
      <c r="E147" s="15" t="s">
        <v>181</v>
      </c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 t="s">
        <v>46</v>
      </c>
      <c r="U147" s="15"/>
      <c r="V147" s="16"/>
      <c r="W147" s="16"/>
      <c r="X147" s="16"/>
      <c r="Y147" s="16"/>
      <c r="Z147" s="19" t="s">
        <v>45</v>
      </c>
      <c r="AA147" s="17">
        <v>51.4</v>
      </c>
      <c r="AB147" s="17"/>
      <c r="AC147" s="17"/>
      <c r="AD147" s="17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7">
        <v>51.3</v>
      </c>
      <c r="AP147" s="17"/>
      <c r="AQ147" s="17"/>
      <c r="AR147" s="17"/>
      <c r="AS147" s="27">
        <f t="shared" si="2"/>
        <v>99.805447470817114</v>
      </c>
      <c r="AT147" s="17"/>
      <c r="AU147" s="17"/>
      <c r="AV147" s="17"/>
      <c r="AW147" s="19" t="s">
        <v>45</v>
      </c>
    </row>
    <row r="148" spans="1:49" ht="21.75" customHeight="1" x14ac:dyDescent="0.25">
      <c r="A148" s="19" t="s">
        <v>47</v>
      </c>
      <c r="B148" s="15" t="s">
        <v>23</v>
      </c>
      <c r="C148" s="15" t="s">
        <v>178</v>
      </c>
      <c r="D148" s="15" t="s">
        <v>25</v>
      </c>
      <c r="E148" s="15" t="s">
        <v>181</v>
      </c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 t="s">
        <v>48</v>
      </c>
      <c r="U148" s="15"/>
      <c r="V148" s="16"/>
      <c r="W148" s="16"/>
      <c r="X148" s="16"/>
      <c r="Y148" s="16"/>
      <c r="Z148" s="19" t="s">
        <v>47</v>
      </c>
      <c r="AA148" s="17">
        <v>953.8</v>
      </c>
      <c r="AB148" s="17"/>
      <c r="AC148" s="17"/>
      <c r="AD148" s="17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7">
        <v>939.4</v>
      </c>
      <c r="AP148" s="17"/>
      <c r="AQ148" s="17"/>
      <c r="AR148" s="17"/>
      <c r="AS148" s="27">
        <f t="shared" si="2"/>
        <v>98.49024952820298</v>
      </c>
      <c r="AT148" s="17"/>
      <c r="AU148" s="17"/>
      <c r="AV148" s="17"/>
      <c r="AW148" s="19" t="s">
        <v>47</v>
      </c>
    </row>
    <row r="149" spans="1:49" ht="64.5" customHeight="1" x14ac:dyDescent="0.25">
      <c r="A149" s="9" t="s">
        <v>146</v>
      </c>
      <c r="B149" s="10" t="s">
        <v>23</v>
      </c>
      <c r="C149" s="10" t="s">
        <v>178</v>
      </c>
      <c r="D149" s="10" t="s">
        <v>25</v>
      </c>
      <c r="E149" s="10" t="s">
        <v>183</v>
      </c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1"/>
      <c r="W149" s="11"/>
      <c r="X149" s="11"/>
      <c r="Y149" s="11"/>
      <c r="Z149" s="9" t="s">
        <v>146</v>
      </c>
      <c r="AA149" s="12">
        <v>93</v>
      </c>
      <c r="AB149" s="12"/>
      <c r="AC149" s="12"/>
      <c r="AD149" s="12">
        <v>93</v>
      </c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2">
        <v>93</v>
      </c>
      <c r="AP149" s="12"/>
      <c r="AQ149" s="12"/>
      <c r="AR149" s="12"/>
      <c r="AS149" s="27">
        <f t="shared" si="2"/>
        <v>100</v>
      </c>
      <c r="AT149" s="12"/>
      <c r="AU149" s="12"/>
      <c r="AV149" s="12"/>
      <c r="AW149" s="9" t="s">
        <v>146</v>
      </c>
    </row>
    <row r="150" spans="1:49" ht="111" customHeight="1" x14ac:dyDescent="0.25">
      <c r="A150" s="19" t="s">
        <v>148</v>
      </c>
      <c r="B150" s="15" t="s">
        <v>23</v>
      </c>
      <c r="C150" s="15" t="s">
        <v>178</v>
      </c>
      <c r="D150" s="15" t="s">
        <v>25</v>
      </c>
      <c r="E150" s="15" t="s">
        <v>183</v>
      </c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 t="s">
        <v>44</v>
      </c>
      <c r="U150" s="15"/>
      <c r="V150" s="16"/>
      <c r="W150" s="16"/>
      <c r="X150" s="16"/>
      <c r="Y150" s="16"/>
      <c r="Z150" s="19" t="s">
        <v>148</v>
      </c>
      <c r="AA150" s="17">
        <v>93</v>
      </c>
      <c r="AB150" s="17"/>
      <c r="AC150" s="17"/>
      <c r="AD150" s="17">
        <v>93</v>
      </c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7">
        <v>93</v>
      </c>
      <c r="AP150" s="17"/>
      <c r="AQ150" s="17"/>
      <c r="AR150" s="17"/>
      <c r="AS150" s="27">
        <f t="shared" si="2"/>
        <v>100</v>
      </c>
      <c r="AT150" s="17"/>
      <c r="AU150" s="17"/>
      <c r="AV150" s="17"/>
      <c r="AW150" s="19" t="s">
        <v>148</v>
      </c>
    </row>
    <row r="151" spans="1:49" ht="20.25" customHeight="1" x14ac:dyDescent="0.25">
      <c r="A151" s="19" t="s">
        <v>47</v>
      </c>
      <c r="B151" s="15" t="s">
        <v>23</v>
      </c>
      <c r="C151" s="15" t="s">
        <v>178</v>
      </c>
      <c r="D151" s="15" t="s">
        <v>25</v>
      </c>
      <c r="E151" s="15" t="s">
        <v>183</v>
      </c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 t="s">
        <v>48</v>
      </c>
      <c r="U151" s="15"/>
      <c r="V151" s="16"/>
      <c r="W151" s="16"/>
      <c r="X151" s="16"/>
      <c r="Y151" s="16"/>
      <c r="Z151" s="19" t="s">
        <v>47</v>
      </c>
      <c r="AA151" s="17">
        <v>93</v>
      </c>
      <c r="AB151" s="17"/>
      <c r="AC151" s="17"/>
      <c r="AD151" s="17">
        <v>93</v>
      </c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7">
        <v>93</v>
      </c>
      <c r="AP151" s="17"/>
      <c r="AQ151" s="17"/>
      <c r="AR151" s="17"/>
      <c r="AS151" s="27">
        <f t="shared" si="2"/>
        <v>100</v>
      </c>
      <c r="AT151" s="17"/>
      <c r="AU151" s="17"/>
      <c r="AV151" s="17"/>
      <c r="AW151" s="19" t="s">
        <v>47</v>
      </c>
    </row>
    <row r="152" spans="1:49" ht="62.25" customHeight="1" x14ac:dyDescent="0.25">
      <c r="A152" s="9" t="s">
        <v>184</v>
      </c>
      <c r="B152" s="10" t="s">
        <v>23</v>
      </c>
      <c r="C152" s="10" t="s">
        <v>178</v>
      </c>
      <c r="D152" s="10" t="s">
        <v>25</v>
      </c>
      <c r="E152" s="10" t="s">
        <v>185</v>
      </c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1"/>
      <c r="W152" s="11"/>
      <c r="X152" s="11"/>
      <c r="Y152" s="11"/>
      <c r="Z152" s="9" t="s">
        <v>184</v>
      </c>
      <c r="AA152" s="12">
        <v>2020.8</v>
      </c>
      <c r="AB152" s="12"/>
      <c r="AC152" s="12"/>
      <c r="AD152" s="12">
        <v>2030.1</v>
      </c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2">
        <v>2020.8</v>
      </c>
      <c r="AP152" s="12"/>
      <c r="AQ152" s="12"/>
      <c r="AR152" s="12"/>
      <c r="AS152" s="27">
        <f t="shared" si="2"/>
        <v>100</v>
      </c>
      <c r="AT152" s="12"/>
      <c r="AU152" s="12"/>
      <c r="AV152" s="12">
        <v>1687.9</v>
      </c>
      <c r="AW152" s="9" t="s">
        <v>184</v>
      </c>
    </row>
    <row r="153" spans="1:49" ht="159" customHeight="1" x14ac:dyDescent="0.25">
      <c r="A153" s="14" t="s">
        <v>186</v>
      </c>
      <c r="B153" s="15" t="s">
        <v>23</v>
      </c>
      <c r="C153" s="15" t="s">
        <v>178</v>
      </c>
      <c r="D153" s="15" t="s">
        <v>25</v>
      </c>
      <c r="E153" s="15" t="s">
        <v>185</v>
      </c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 t="s">
        <v>38</v>
      </c>
      <c r="U153" s="15"/>
      <c r="V153" s="16"/>
      <c r="W153" s="16"/>
      <c r="X153" s="16"/>
      <c r="Y153" s="16"/>
      <c r="Z153" s="14" t="s">
        <v>186</v>
      </c>
      <c r="AA153" s="17">
        <v>1377</v>
      </c>
      <c r="AB153" s="17"/>
      <c r="AC153" s="17"/>
      <c r="AD153" s="17">
        <v>1386.3</v>
      </c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7">
        <v>1377</v>
      </c>
      <c r="AP153" s="17"/>
      <c r="AQ153" s="17"/>
      <c r="AR153" s="17"/>
      <c r="AS153" s="27">
        <f t="shared" si="2"/>
        <v>100</v>
      </c>
      <c r="AT153" s="17"/>
      <c r="AU153" s="17"/>
      <c r="AV153" s="17">
        <v>1626.5</v>
      </c>
      <c r="AW153" s="14" t="s">
        <v>186</v>
      </c>
    </row>
    <row r="154" spans="1:49" ht="18" customHeight="1" x14ac:dyDescent="0.25">
      <c r="A154" s="19" t="s">
        <v>187</v>
      </c>
      <c r="B154" s="15" t="s">
        <v>23</v>
      </c>
      <c r="C154" s="15" t="s">
        <v>178</v>
      </c>
      <c r="D154" s="15" t="s">
        <v>25</v>
      </c>
      <c r="E154" s="15" t="s">
        <v>185</v>
      </c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 t="s">
        <v>188</v>
      </c>
      <c r="U154" s="15"/>
      <c r="V154" s="16"/>
      <c r="W154" s="16"/>
      <c r="X154" s="16"/>
      <c r="Y154" s="16"/>
      <c r="Z154" s="19" t="s">
        <v>187</v>
      </c>
      <c r="AA154" s="17">
        <v>1063.7</v>
      </c>
      <c r="AB154" s="17"/>
      <c r="AC154" s="17"/>
      <c r="AD154" s="17">
        <v>1073</v>
      </c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7">
        <v>1063.7</v>
      </c>
      <c r="AP154" s="17"/>
      <c r="AQ154" s="17"/>
      <c r="AR154" s="17"/>
      <c r="AS154" s="27">
        <f t="shared" si="2"/>
        <v>100</v>
      </c>
      <c r="AT154" s="17"/>
      <c r="AU154" s="17"/>
      <c r="AV154" s="17">
        <v>1247.7</v>
      </c>
      <c r="AW154" s="19" t="s">
        <v>187</v>
      </c>
    </row>
    <row r="155" spans="1:49" ht="62.25" customHeight="1" x14ac:dyDescent="0.25">
      <c r="A155" s="19" t="s">
        <v>191</v>
      </c>
      <c r="B155" s="15" t="s">
        <v>23</v>
      </c>
      <c r="C155" s="15" t="s">
        <v>178</v>
      </c>
      <c r="D155" s="15" t="s">
        <v>25</v>
      </c>
      <c r="E155" s="15" t="s">
        <v>185</v>
      </c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 t="s">
        <v>192</v>
      </c>
      <c r="U155" s="15"/>
      <c r="V155" s="16"/>
      <c r="W155" s="16"/>
      <c r="X155" s="16"/>
      <c r="Y155" s="16"/>
      <c r="Z155" s="19" t="s">
        <v>191</v>
      </c>
      <c r="AA155" s="17">
        <v>313.3</v>
      </c>
      <c r="AB155" s="17"/>
      <c r="AC155" s="17"/>
      <c r="AD155" s="17">
        <v>313.3</v>
      </c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7">
        <v>313.3</v>
      </c>
      <c r="AP155" s="17"/>
      <c r="AQ155" s="17"/>
      <c r="AR155" s="17"/>
      <c r="AS155" s="27">
        <f t="shared" si="2"/>
        <v>100</v>
      </c>
      <c r="AT155" s="17"/>
      <c r="AU155" s="17"/>
      <c r="AV155" s="17">
        <v>376.8</v>
      </c>
      <c r="AW155" s="19" t="s">
        <v>191</v>
      </c>
    </row>
    <row r="156" spans="1:49" ht="102.75" customHeight="1" x14ac:dyDescent="0.25">
      <c r="A156" s="19" t="s">
        <v>193</v>
      </c>
      <c r="B156" s="15" t="s">
        <v>23</v>
      </c>
      <c r="C156" s="15" t="s">
        <v>178</v>
      </c>
      <c r="D156" s="15" t="s">
        <v>25</v>
      </c>
      <c r="E156" s="15" t="s">
        <v>185</v>
      </c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 t="s">
        <v>44</v>
      </c>
      <c r="U156" s="15"/>
      <c r="V156" s="16"/>
      <c r="W156" s="16"/>
      <c r="X156" s="16"/>
      <c r="Y156" s="16"/>
      <c r="Z156" s="19" t="s">
        <v>193</v>
      </c>
      <c r="AA156" s="17">
        <v>643.79999999999995</v>
      </c>
      <c r="AB156" s="17"/>
      <c r="AC156" s="17"/>
      <c r="AD156" s="17">
        <v>643.79999999999995</v>
      </c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7">
        <v>643.79999999999995</v>
      </c>
      <c r="AP156" s="17"/>
      <c r="AQ156" s="17"/>
      <c r="AR156" s="17"/>
      <c r="AS156" s="27">
        <f t="shared" si="2"/>
        <v>100</v>
      </c>
      <c r="AT156" s="17"/>
      <c r="AU156" s="17"/>
      <c r="AV156" s="17">
        <v>61.4</v>
      </c>
      <c r="AW156" s="19" t="s">
        <v>193</v>
      </c>
    </row>
    <row r="157" spans="1:49" ht="23.25" customHeight="1" x14ac:dyDescent="0.25">
      <c r="A157" s="19" t="s">
        <v>47</v>
      </c>
      <c r="B157" s="15" t="s">
        <v>23</v>
      </c>
      <c r="C157" s="15" t="s">
        <v>178</v>
      </c>
      <c r="D157" s="15" t="s">
        <v>25</v>
      </c>
      <c r="E157" s="15" t="s">
        <v>185</v>
      </c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 t="s">
        <v>48</v>
      </c>
      <c r="U157" s="15"/>
      <c r="V157" s="16"/>
      <c r="W157" s="16"/>
      <c r="X157" s="16"/>
      <c r="Y157" s="16"/>
      <c r="Z157" s="19" t="s">
        <v>47</v>
      </c>
      <c r="AA157" s="17">
        <v>643.79999999999995</v>
      </c>
      <c r="AB157" s="17"/>
      <c r="AC157" s="17"/>
      <c r="AD157" s="17">
        <v>643.79999999999995</v>
      </c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7">
        <v>643.79999999999995</v>
      </c>
      <c r="AP157" s="17"/>
      <c r="AQ157" s="17"/>
      <c r="AR157" s="17"/>
      <c r="AS157" s="27">
        <f t="shared" si="2"/>
        <v>100</v>
      </c>
      <c r="AT157" s="17"/>
      <c r="AU157" s="17"/>
      <c r="AV157" s="17">
        <v>61.4</v>
      </c>
      <c r="AW157" s="19" t="s">
        <v>47</v>
      </c>
    </row>
    <row r="158" spans="1:49" ht="51.75" customHeight="1" x14ac:dyDescent="0.25">
      <c r="A158" s="9" t="s">
        <v>194</v>
      </c>
      <c r="B158" s="10" t="s">
        <v>23</v>
      </c>
      <c r="C158" s="10" t="s">
        <v>178</v>
      </c>
      <c r="D158" s="10" t="s">
        <v>25</v>
      </c>
      <c r="E158" s="10" t="s">
        <v>195</v>
      </c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1"/>
      <c r="W158" s="11"/>
      <c r="X158" s="11"/>
      <c r="Y158" s="11"/>
      <c r="Z158" s="9" t="s">
        <v>194</v>
      </c>
      <c r="AA158" s="12">
        <v>2024.7</v>
      </c>
      <c r="AB158" s="12"/>
      <c r="AC158" s="12">
        <v>1025.9000000000001</v>
      </c>
      <c r="AD158" s="12">
        <v>998.7</v>
      </c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2">
        <v>2024.7</v>
      </c>
      <c r="AP158" s="12"/>
      <c r="AQ158" s="12"/>
      <c r="AR158" s="12"/>
      <c r="AS158" s="27">
        <f t="shared" si="2"/>
        <v>100</v>
      </c>
      <c r="AT158" s="12"/>
      <c r="AU158" s="12">
        <v>965.3</v>
      </c>
      <c r="AV158" s="12">
        <v>800</v>
      </c>
      <c r="AW158" s="9" t="s">
        <v>194</v>
      </c>
    </row>
    <row r="159" spans="1:49" ht="139.5" customHeight="1" x14ac:dyDescent="0.25">
      <c r="A159" s="14" t="s">
        <v>196</v>
      </c>
      <c r="B159" s="15" t="s">
        <v>23</v>
      </c>
      <c r="C159" s="15" t="s">
        <v>178</v>
      </c>
      <c r="D159" s="15" t="s">
        <v>25</v>
      </c>
      <c r="E159" s="15" t="s">
        <v>195</v>
      </c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 t="s">
        <v>38</v>
      </c>
      <c r="U159" s="15"/>
      <c r="V159" s="16"/>
      <c r="W159" s="16"/>
      <c r="X159" s="16"/>
      <c r="Y159" s="16"/>
      <c r="Z159" s="14" t="s">
        <v>196</v>
      </c>
      <c r="AA159" s="17">
        <v>2024.7</v>
      </c>
      <c r="AB159" s="17"/>
      <c r="AC159" s="17">
        <v>1025.9000000000001</v>
      </c>
      <c r="AD159" s="17">
        <v>998.7</v>
      </c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7">
        <v>2024.7</v>
      </c>
      <c r="AP159" s="17"/>
      <c r="AQ159" s="17"/>
      <c r="AR159" s="17"/>
      <c r="AS159" s="27">
        <f t="shared" si="2"/>
        <v>100</v>
      </c>
      <c r="AT159" s="17"/>
      <c r="AU159" s="17">
        <v>965.3</v>
      </c>
      <c r="AV159" s="17">
        <v>800</v>
      </c>
      <c r="AW159" s="14" t="s">
        <v>196</v>
      </c>
    </row>
    <row r="160" spans="1:49" ht="20.25" customHeight="1" x14ac:dyDescent="0.25">
      <c r="A160" s="19" t="s">
        <v>187</v>
      </c>
      <c r="B160" s="15" t="s">
        <v>23</v>
      </c>
      <c r="C160" s="15" t="s">
        <v>178</v>
      </c>
      <c r="D160" s="15" t="s">
        <v>25</v>
      </c>
      <c r="E160" s="15" t="s">
        <v>195</v>
      </c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 t="s">
        <v>188</v>
      </c>
      <c r="U160" s="15"/>
      <c r="V160" s="16"/>
      <c r="W160" s="16"/>
      <c r="X160" s="16"/>
      <c r="Y160" s="16"/>
      <c r="Z160" s="19" t="s">
        <v>187</v>
      </c>
      <c r="AA160" s="17">
        <v>1541.8</v>
      </c>
      <c r="AB160" s="17"/>
      <c r="AC160" s="17">
        <v>788.3</v>
      </c>
      <c r="AD160" s="17">
        <v>753.5</v>
      </c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7">
        <v>1541.8</v>
      </c>
      <c r="AP160" s="17"/>
      <c r="AQ160" s="17"/>
      <c r="AR160" s="17"/>
      <c r="AS160" s="27">
        <f t="shared" si="2"/>
        <v>100</v>
      </c>
      <c r="AT160" s="17"/>
      <c r="AU160" s="17">
        <v>741.7</v>
      </c>
      <c r="AV160" s="17">
        <v>614.4</v>
      </c>
      <c r="AW160" s="19" t="s">
        <v>187</v>
      </c>
    </row>
    <row r="161" spans="1:49" ht="65.25" customHeight="1" x14ac:dyDescent="0.25">
      <c r="A161" s="19" t="s">
        <v>191</v>
      </c>
      <c r="B161" s="15" t="s">
        <v>23</v>
      </c>
      <c r="C161" s="15" t="s">
        <v>178</v>
      </c>
      <c r="D161" s="15" t="s">
        <v>25</v>
      </c>
      <c r="E161" s="15" t="s">
        <v>195</v>
      </c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 t="s">
        <v>192</v>
      </c>
      <c r="U161" s="15"/>
      <c r="V161" s="16"/>
      <c r="W161" s="16"/>
      <c r="X161" s="16"/>
      <c r="Y161" s="16"/>
      <c r="Z161" s="19" t="s">
        <v>191</v>
      </c>
      <c r="AA161" s="17">
        <v>482.9</v>
      </c>
      <c r="AB161" s="17"/>
      <c r="AC161" s="17">
        <v>237.6</v>
      </c>
      <c r="AD161" s="17">
        <v>245.2</v>
      </c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7">
        <v>482.9</v>
      </c>
      <c r="AP161" s="17"/>
      <c r="AQ161" s="17"/>
      <c r="AR161" s="17"/>
      <c r="AS161" s="27">
        <f t="shared" si="2"/>
        <v>100</v>
      </c>
      <c r="AT161" s="17"/>
      <c r="AU161" s="17">
        <v>223.6</v>
      </c>
      <c r="AV161" s="17">
        <v>185.6</v>
      </c>
      <c r="AW161" s="19" t="s">
        <v>191</v>
      </c>
    </row>
    <row r="162" spans="1:49" ht="68.45" customHeight="1" x14ac:dyDescent="0.25">
      <c r="A162" s="9" t="s">
        <v>197</v>
      </c>
      <c r="B162" s="10" t="s">
        <v>23</v>
      </c>
      <c r="C162" s="10" t="s">
        <v>178</v>
      </c>
      <c r="D162" s="10" t="s">
        <v>25</v>
      </c>
      <c r="E162" s="10" t="s">
        <v>198</v>
      </c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1"/>
      <c r="W162" s="11"/>
      <c r="X162" s="11"/>
      <c r="Y162" s="11"/>
      <c r="Z162" s="9" t="s">
        <v>197</v>
      </c>
      <c r="AA162" s="12">
        <v>1372.5</v>
      </c>
      <c r="AB162" s="12"/>
      <c r="AC162" s="12">
        <v>1282.0999999999999</v>
      </c>
      <c r="AD162" s="12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2">
        <v>1372.5</v>
      </c>
      <c r="AP162" s="12"/>
      <c r="AQ162" s="12"/>
      <c r="AR162" s="12"/>
      <c r="AS162" s="27">
        <f t="shared" si="2"/>
        <v>100</v>
      </c>
      <c r="AT162" s="12"/>
      <c r="AU162" s="12"/>
      <c r="AV162" s="12"/>
      <c r="AW162" s="9" t="s">
        <v>197</v>
      </c>
    </row>
    <row r="163" spans="1:49" ht="119.65" customHeight="1" x14ac:dyDescent="0.25">
      <c r="A163" s="19" t="s">
        <v>199</v>
      </c>
      <c r="B163" s="15" t="s">
        <v>23</v>
      </c>
      <c r="C163" s="15" t="s">
        <v>178</v>
      </c>
      <c r="D163" s="15" t="s">
        <v>25</v>
      </c>
      <c r="E163" s="15" t="s">
        <v>198</v>
      </c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 t="s">
        <v>44</v>
      </c>
      <c r="U163" s="15"/>
      <c r="V163" s="16"/>
      <c r="W163" s="16"/>
      <c r="X163" s="16"/>
      <c r="Y163" s="16"/>
      <c r="Z163" s="19" t="s">
        <v>199</v>
      </c>
      <c r="AA163" s="17">
        <v>1372.5</v>
      </c>
      <c r="AB163" s="17"/>
      <c r="AC163" s="17">
        <v>1282.0999999999999</v>
      </c>
      <c r="AD163" s="17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7">
        <v>1372.5</v>
      </c>
      <c r="AP163" s="17"/>
      <c r="AQ163" s="17"/>
      <c r="AR163" s="17"/>
      <c r="AS163" s="27">
        <f t="shared" si="2"/>
        <v>100</v>
      </c>
      <c r="AT163" s="17"/>
      <c r="AU163" s="17"/>
      <c r="AV163" s="17"/>
      <c r="AW163" s="19" t="s">
        <v>199</v>
      </c>
    </row>
    <row r="164" spans="1:49" ht="53.25" customHeight="1" x14ac:dyDescent="0.25">
      <c r="A164" s="19" t="s">
        <v>165</v>
      </c>
      <c r="B164" s="15" t="s">
        <v>23</v>
      </c>
      <c r="C164" s="15" t="s">
        <v>178</v>
      </c>
      <c r="D164" s="15" t="s">
        <v>25</v>
      </c>
      <c r="E164" s="15" t="s">
        <v>198</v>
      </c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 t="s">
        <v>166</v>
      </c>
      <c r="U164" s="15"/>
      <c r="V164" s="16"/>
      <c r="W164" s="16"/>
      <c r="X164" s="16"/>
      <c r="Y164" s="16"/>
      <c r="Z164" s="19" t="s">
        <v>165</v>
      </c>
      <c r="AA164" s="17">
        <v>1372.5</v>
      </c>
      <c r="AB164" s="17"/>
      <c r="AC164" s="17">
        <v>1282.0999999999999</v>
      </c>
      <c r="AD164" s="17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7">
        <v>1372.5</v>
      </c>
      <c r="AP164" s="17"/>
      <c r="AQ164" s="17"/>
      <c r="AR164" s="17"/>
      <c r="AS164" s="27">
        <f t="shared" si="2"/>
        <v>100</v>
      </c>
      <c r="AT164" s="17"/>
      <c r="AU164" s="17"/>
      <c r="AV164" s="17"/>
      <c r="AW164" s="19" t="s">
        <v>165</v>
      </c>
    </row>
    <row r="165" spans="1:49" ht="105.75" customHeight="1" x14ac:dyDescent="0.25">
      <c r="A165" s="9" t="s">
        <v>200</v>
      </c>
      <c r="B165" s="10" t="s">
        <v>23</v>
      </c>
      <c r="C165" s="10" t="s">
        <v>178</v>
      </c>
      <c r="D165" s="10" t="s">
        <v>25</v>
      </c>
      <c r="E165" s="10" t="s">
        <v>201</v>
      </c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1"/>
      <c r="W165" s="11"/>
      <c r="X165" s="11"/>
      <c r="Y165" s="11"/>
      <c r="Z165" s="9" t="s">
        <v>200</v>
      </c>
      <c r="AA165" s="12">
        <v>106.8</v>
      </c>
      <c r="AB165" s="12"/>
      <c r="AC165" s="12"/>
      <c r="AD165" s="12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2">
        <v>106.6</v>
      </c>
      <c r="AP165" s="12"/>
      <c r="AQ165" s="12"/>
      <c r="AR165" s="12"/>
      <c r="AS165" s="27">
        <f t="shared" si="2"/>
        <v>99.812734082397</v>
      </c>
      <c r="AT165" s="12"/>
      <c r="AU165" s="12"/>
      <c r="AV165" s="12"/>
      <c r="AW165" s="9" t="s">
        <v>200</v>
      </c>
    </row>
    <row r="166" spans="1:49" ht="144.75" customHeight="1" x14ac:dyDescent="0.25">
      <c r="A166" s="14" t="s">
        <v>202</v>
      </c>
      <c r="B166" s="15" t="s">
        <v>23</v>
      </c>
      <c r="C166" s="15" t="s">
        <v>178</v>
      </c>
      <c r="D166" s="15" t="s">
        <v>25</v>
      </c>
      <c r="E166" s="15" t="s">
        <v>201</v>
      </c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 t="s">
        <v>44</v>
      </c>
      <c r="U166" s="15"/>
      <c r="V166" s="16"/>
      <c r="W166" s="16"/>
      <c r="X166" s="16"/>
      <c r="Y166" s="16"/>
      <c r="Z166" s="14" t="s">
        <v>202</v>
      </c>
      <c r="AA166" s="17">
        <v>106.8</v>
      </c>
      <c r="AB166" s="17"/>
      <c r="AC166" s="17"/>
      <c r="AD166" s="17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7">
        <v>106.6</v>
      </c>
      <c r="AP166" s="17"/>
      <c r="AQ166" s="17"/>
      <c r="AR166" s="17"/>
      <c r="AS166" s="27">
        <f t="shared" si="2"/>
        <v>99.812734082397</v>
      </c>
      <c r="AT166" s="17"/>
      <c r="AU166" s="17"/>
      <c r="AV166" s="17"/>
      <c r="AW166" s="14" t="s">
        <v>202</v>
      </c>
    </row>
    <row r="167" spans="1:49" ht="51.4" customHeight="1" x14ac:dyDescent="0.25">
      <c r="A167" s="19" t="s">
        <v>45</v>
      </c>
      <c r="B167" s="15" t="s">
        <v>23</v>
      </c>
      <c r="C167" s="15" t="s">
        <v>178</v>
      </c>
      <c r="D167" s="15" t="s">
        <v>25</v>
      </c>
      <c r="E167" s="15" t="s">
        <v>201</v>
      </c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 t="s">
        <v>46</v>
      </c>
      <c r="U167" s="15"/>
      <c r="V167" s="16"/>
      <c r="W167" s="16"/>
      <c r="X167" s="16"/>
      <c r="Y167" s="16"/>
      <c r="Z167" s="19" t="s">
        <v>45</v>
      </c>
      <c r="AA167" s="17">
        <v>6.4</v>
      </c>
      <c r="AB167" s="17"/>
      <c r="AC167" s="17"/>
      <c r="AD167" s="17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7">
        <v>6.2</v>
      </c>
      <c r="AP167" s="17"/>
      <c r="AQ167" s="17"/>
      <c r="AR167" s="17"/>
      <c r="AS167" s="27">
        <f t="shared" si="2"/>
        <v>96.875</v>
      </c>
      <c r="AT167" s="17"/>
      <c r="AU167" s="17"/>
      <c r="AV167" s="17"/>
      <c r="AW167" s="19" t="s">
        <v>45</v>
      </c>
    </row>
    <row r="168" spans="1:49" ht="17.25" customHeight="1" x14ac:dyDescent="0.25">
      <c r="A168" s="19" t="s">
        <v>47</v>
      </c>
      <c r="B168" s="15" t="s">
        <v>23</v>
      </c>
      <c r="C168" s="15" t="s">
        <v>178</v>
      </c>
      <c r="D168" s="15" t="s">
        <v>25</v>
      </c>
      <c r="E168" s="15" t="s">
        <v>201</v>
      </c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 t="s">
        <v>48</v>
      </c>
      <c r="U168" s="15"/>
      <c r="V168" s="16"/>
      <c r="W168" s="16"/>
      <c r="X168" s="16"/>
      <c r="Y168" s="16"/>
      <c r="Z168" s="19" t="s">
        <v>47</v>
      </c>
      <c r="AA168" s="17">
        <v>100.4</v>
      </c>
      <c r="AB168" s="17"/>
      <c r="AC168" s="17"/>
      <c r="AD168" s="17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7">
        <v>100.4</v>
      </c>
      <c r="AP168" s="17"/>
      <c r="AQ168" s="17"/>
      <c r="AR168" s="17"/>
      <c r="AS168" s="27">
        <f t="shared" si="2"/>
        <v>100</v>
      </c>
      <c r="AT168" s="17"/>
      <c r="AU168" s="17"/>
      <c r="AV168" s="17"/>
      <c r="AW168" s="19" t="s">
        <v>47</v>
      </c>
    </row>
    <row r="169" spans="1:49" ht="81.75" customHeight="1" x14ac:dyDescent="0.25">
      <c r="A169" s="9" t="s">
        <v>184</v>
      </c>
      <c r="B169" s="10" t="s">
        <v>23</v>
      </c>
      <c r="C169" s="10" t="s">
        <v>178</v>
      </c>
      <c r="D169" s="10" t="s">
        <v>25</v>
      </c>
      <c r="E169" s="10" t="s">
        <v>203</v>
      </c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1"/>
      <c r="W169" s="11"/>
      <c r="X169" s="11"/>
      <c r="Y169" s="11"/>
      <c r="Z169" s="9" t="s">
        <v>184</v>
      </c>
      <c r="AA169" s="12">
        <v>516.70000000000005</v>
      </c>
      <c r="AB169" s="12"/>
      <c r="AC169" s="12"/>
      <c r="AD169" s="12">
        <v>516.70000000000005</v>
      </c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2">
        <v>516.70000000000005</v>
      </c>
      <c r="AP169" s="12"/>
      <c r="AQ169" s="12"/>
      <c r="AR169" s="12"/>
      <c r="AS169" s="27">
        <f t="shared" si="2"/>
        <v>100</v>
      </c>
      <c r="AT169" s="12"/>
      <c r="AU169" s="12"/>
      <c r="AV169" s="12">
        <v>558</v>
      </c>
      <c r="AW169" s="9" t="s">
        <v>184</v>
      </c>
    </row>
    <row r="170" spans="1:49" ht="165.75" customHeight="1" x14ac:dyDescent="0.25">
      <c r="A170" s="14" t="s">
        <v>186</v>
      </c>
      <c r="B170" s="15" t="s">
        <v>23</v>
      </c>
      <c r="C170" s="15" t="s">
        <v>178</v>
      </c>
      <c r="D170" s="15" t="s">
        <v>25</v>
      </c>
      <c r="E170" s="15" t="s">
        <v>203</v>
      </c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 t="s">
        <v>38</v>
      </c>
      <c r="U170" s="15"/>
      <c r="V170" s="16"/>
      <c r="W170" s="16"/>
      <c r="X170" s="16"/>
      <c r="Y170" s="16"/>
      <c r="Z170" s="14" t="s">
        <v>186</v>
      </c>
      <c r="AA170" s="17">
        <v>516.70000000000005</v>
      </c>
      <c r="AB170" s="17"/>
      <c r="AC170" s="17"/>
      <c r="AD170" s="17">
        <v>516.70000000000005</v>
      </c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7">
        <v>516.70000000000005</v>
      </c>
      <c r="AP170" s="17"/>
      <c r="AQ170" s="17"/>
      <c r="AR170" s="17"/>
      <c r="AS170" s="27">
        <f t="shared" si="2"/>
        <v>100</v>
      </c>
      <c r="AT170" s="17"/>
      <c r="AU170" s="17"/>
      <c r="AV170" s="17">
        <v>558</v>
      </c>
      <c r="AW170" s="14" t="s">
        <v>186</v>
      </c>
    </row>
    <row r="171" spans="1:49" ht="34.15" customHeight="1" x14ac:dyDescent="0.25">
      <c r="A171" s="19" t="s">
        <v>187</v>
      </c>
      <c r="B171" s="15" t="s">
        <v>23</v>
      </c>
      <c r="C171" s="15" t="s">
        <v>178</v>
      </c>
      <c r="D171" s="15" t="s">
        <v>25</v>
      </c>
      <c r="E171" s="15" t="s">
        <v>203</v>
      </c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 t="s">
        <v>188</v>
      </c>
      <c r="U171" s="15"/>
      <c r="V171" s="16"/>
      <c r="W171" s="16"/>
      <c r="X171" s="16"/>
      <c r="Y171" s="16"/>
      <c r="Z171" s="19" t="s">
        <v>187</v>
      </c>
      <c r="AA171" s="17">
        <v>399.2</v>
      </c>
      <c r="AB171" s="17"/>
      <c r="AC171" s="17"/>
      <c r="AD171" s="17">
        <v>399.2</v>
      </c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7">
        <v>399.2</v>
      </c>
      <c r="AP171" s="17"/>
      <c r="AQ171" s="17"/>
      <c r="AR171" s="17"/>
      <c r="AS171" s="27">
        <f t="shared" si="2"/>
        <v>100</v>
      </c>
      <c r="AT171" s="17"/>
      <c r="AU171" s="17"/>
      <c r="AV171" s="17">
        <v>428.6</v>
      </c>
      <c r="AW171" s="19" t="s">
        <v>187</v>
      </c>
    </row>
    <row r="172" spans="1:49" ht="85.5" customHeight="1" x14ac:dyDescent="0.25">
      <c r="A172" s="19" t="s">
        <v>191</v>
      </c>
      <c r="B172" s="15" t="s">
        <v>23</v>
      </c>
      <c r="C172" s="15" t="s">
        <v>178</v>
      </c>
      <c r="D172" s="15" t="s">
        <v>25</v>
      </c>
      <c r="E172" s="15" t="s">
        <v>203</v>
      </c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 t="s">
        <v>192</v>
      </c>
      <c r="U172" s="15"/>
      <c r="V172" s="16"/>
      <c r="W172" s="16"/>
      <c r="X172" s="16"/>
      <c r="Y172" s="16"/>
      <c r="Z172" s="19" t="s">
        <v>191</v>
      </c>
      <c r="AA172" s="17">
        <v>117.5</v>
      </c>
      <c r="AB172" s="17"/>
      <c r="AC172" s="17"/>
      <c r="AD172" s="17">
        <v>117.5</v>
      </c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7">
        <v>117.5</v>
      </c>
      <c r="AP172" s="17"/>
      <c r="AQ172" s="17"/>
      <c r="AR172" s="17"/>
      <c r="AS172" s="27">
        <f t="shared" si="2"/>
        <v>100</v>
      </c>
      <c r="AT172" s="17"/>
      <c r="AU172" s="17"/>
      <c r="AV172" s="17">
        <v>129.4</v>
      </c>
      <c r="AW172" s="19" t="s">
        <v>191</v>
      </c>
    </row>
    <row r="173" spans="1:49" ht="45.75" customHeight="1" x14ac:dyDescent="0.25">
      <c r="A173" s="9" t="s">
        <v>194</v>
      </c>
      <c r="B173" s="10" t="s">
        <v>23</v>
      </c>
      <c r="C173" s="10" t="s">
        <v>178</v>
      </c>
      <c r="D173" s="10" t="s">
        <v>25</v>
      </c>
      <c r="E173" s="10" t="s">
        <v>204</v>
      </c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1"/>
      <c r="W173" s="11"/>
      <c r="X173" s="11"/>
      <c r="Y173" s="11"/>
      <c r="Z173" s="9" t="s">
        <v>194</v>
      </c>
      <c r="AA173" s="12">
        <v>575.5</v>
      </c>
      <c r="AB173" s="12"/>
      <c r="AC173" s="12">
        <v>274.2</v>
      </c>
      <c r="AD173" s="12">
        <v>311.5</v>
      </c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2">
        <v>575.5</v>
      </c>
      <c r="AP173" s="12"/>
      <c r="AQ173" s="12"/>
      <c r="AR173" s="12"/>
      <c r="AS173" s="27">
        <f t="shared" si="2"/>
        <v>100</v>
      </c>
      <c r="AT173" s="12"/>
      <c r="AU173" s="12">
        <v>254</v>
      </c>
      <c r="AV173" s="12">
        <v>265</v>
      </c>
      <c r="AW173" s="9" t="s">
        <v>194</v>
      </c>
    </row>
    <row r="174" spans="1:49" ht="156.75" customHeight="1" x14ac:dyDescent="0.25">
      <c r="A174" s="14" t="s">
        <v>196</v>
      </c>
      <c r="B174" s="15" t="s">
        <v>23</v>
      </c>
      <c r="C174" s="15" t="s">
        <v>178</v>
      </c>
      <c r="D174" s="15" t="s">
        <v>25</v>
      </c>
      <c r="E174" s="15" t="s">
        <v>204</v>
      </c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 t="s">
        <v>38</v>
      </c>
      <c r="U174" s="15"/>
      <c r="V174" s="16"/>
      <c r="W174" s="16"/>
      <c r="X174" s="16"/>
      <c r="Y174" s="16"/>
      <c r="Z174" s="14" t="s">
        <v>196</v>
      </c>
      <c r="AA174" s="17">
        <v>575.5</v>
      </c>
      <c r="AB174" s="17"/>
      <c r="AC174" s="17">
        <v>274.2</v>
      </c>
      <c r="AD174" s="17">
        <v>311.5</v>
      </c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7">
        <v>575.5</v>
      </c>
      <c r="AP174" s="17"/>
      <c r="AQ174" s="17"/>
      <c r="AR174" s="17"/>
      <c r="AS174" s="27">
        <f t="shared" si="2"/>
        <v>100</v>
      </c>
      <c r="AT174" s="17"/>
      <c r="AU174" s="17">
        <v>254</v>
      </c>
      <c r="AV174" s="17">
        <v>265</v>
      </c>
      <c r="AW174" s="14" t="s">
        <v>196</v>
      </c>
    </row>
    <row r="175" spans="1:49" ht="16.5" customHeight="1" x14ac:dyDescent="0.25">
      <c r="A175" s="19" t="s">
        <v>187</v>
      </c>
      <c r="B175" s="15" t="s">
        <v>23</v>
      </c>
      <c r="C175" s="15" t="s">
        <v>178</v>
      </c>
      <c r="D175" s="15" t="s">
        <v>25</v>
      </c>
      <c r="E175" s="15" t="s">
        <v>204</v>
      </c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 t="s">
        <v>188</v>
      </c>
      <c r="U175" s="15"/>
      <c r="V175" s="16"/>
      <c r="W175" s="16"/>
      <c r="X175" s="16"/>
      <c r="Y175" s="16"/>
      <c r="Z175" s="19" t="s">
        <v>187</v>
      </c>
      <c r="AA175" s="17">
        <v>437.2</v>
      </c>
      <c r="AB175" s="17"/>
      <c r="AC175" s="17">
        <v>210.5</v>
      </c>
      <c r="AD175" s="17">
        <v>236.8</v>
      </c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7">
        <v>437.2</v>
      </c>
      <c r="AP175" s="17"/>
      <c r="AQ175" s="17"/>
      <c r="AR175" s="17"/>
      <c r="AS175" s="27">
        <f t="shared" si="2"/>
        <v>100</v>
      </c>
      <c r="AT175" s="17"/>
      <c r="AU175" s="17">
        <v>195</v>
      </c>
      <c r="AV175" s="17">
        <v>203.5</v>
      </c>
      <c r="AW175" s="19" t="s">
        <v>187</v>
      </c>
    </row>
    <row r="176" spans="1:49" ht="74.25" customHeight="1" x14ac:dyDescent="0.25">
      <c r="A176" s="19" t="s">
        <v>191</v>
      </c>
      <c r="B176" s="15" t="s">
        <v>23</v>
      </c>
      <c r="C176" s="15" t="s">
        <v>178</v>
      </c>
      <c r="D176" s="15" t="s">
        <v>25</v>
      </c>
      <c r="E176" s="15" t="s">
        <v>204</v>
      </c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 t="s">
        <v>192</v>
      </c>
      <c r="U176" s="15"/>
      <c r="V176" s="16"/>
      <c r="W176" s="16"/>
      <c r="X176" s="16"/>
      <c r="Y176" s="16"/>
      <c r="Z176" s="19" t="s">
        <v>191</v>
      </c>
      <c r="AA176" s="17">
        <v>138.30000000000001</v>
      </c>
      <c r="AB176" s="17"/>
      <c r="AC176" s="17">
        <v>63.7</v>
      </c>
      <c r="AD176" s="17">
        <v>74.7</v>
      </c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7">
        <v>138.30000000000001</v>
      </c>
      <c r="AP176" s="17"/>
      <c r="AQ176" s="17"/>
      <c r="AR176" s="17"/>
      <c r="AS176" s="27">
        <f t="shared" si="2"/>
        <v>100</v>
      </c>
      <c r="AT176" s="17"/>
      <c r="AU176" s="17">
        <v>59</v>
      </c>
      <c r="AV176" s="17">
        <v>61.5</v>
      </c>
      <c r="AW176" s="19" t="s">
        <v>191</v>
      </c>
    </row>
    <row r="177" spans="1:49" ht="111" customHeight="1" x14ac:dyDescent="0.25">
      <c r="A177" s="9" t="s">
        <v>205</v>
      </c>
      <c r="B177" s="10" t="s">
        <v>23</v>
      </c>
      <c r="C177" s="10" t="s">
        <v>178</v>
      </c>
      <c r="D177" s="10" t="s">
        <v>25</v>
      </c>
      <c r="E177" s="10" t="s">
        <v>206</v>
      </c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1"/>
      <c r="W177" s="11"/>
      <c r="X177" s="11"/>
      <c r="Y177" s="11"/>
      <c r="Z177" s="9" t="s">
        <v>205</v>
      </c>
      <c r="AA177" s="12">
        <v>50</v>
      </c>
      <c r="AB177" s="12"/>
      <c r="AC177" s="12"/>
      <c r="AD177" s="12">
        <v>50</v>
      </c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2">
        <v>50</v>
      </c>
      <c r="AP177" s="12"/>
      <c r="AQ177" s="12"/>
      <c r="AR177" s="12"/>
      <c r="AS177" s="27">
        <f t="shared" si="2"/>
        <v>100</v>
      </c>
      <c r="AT177" s="12"/>
      <c r="AU177" s="12"/>
      <c r="AV177" s="12"/>
      <c r="AW177" s="9" t="s">
        <v>205</v>
      </c>
    </row>
    <row r="178" spans="1:49" ht="164.25" customHeight="1" x14ac:dyDescent="0.25">
      <c r="A178" s="14" t="s">
        <v>207</v>
      </c>
      <c r="B178" s="15" t="s">
        <v>23</v>
      </c>
      <c r="C178" s="15" t="s">
        <v>178</v>
      </c>
      <c r="D178" s="15" t="s">
        <v>25</v>
      </c>
      <c r="E178" s="15" t="s">
        <v>206</v>
      </c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 t="s">
        <v>44</v>
      </c>
      <c r="U178" s="15"/>
      <c r="V178" s="16"/>
      <c r="W178" s="16"/>
      <c r="X178" s="16"/>
      <c r="Y178" s="16"/>
      <c r="Z178" s="14" t="s">
        <v>207</v>
      </c>
      <c r="AA178" s="17">
        <v>50</v>
      </c>
      <c r="AB178" s="17"/>
      <c r="AC178" s="17"/>
      <c r="AD178" s="17">
        <v>50</v>
      </c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7">
        <v>50</v>
      </c>
      <c r="AP178" s="17"/>
      <c r="AQ178" s="17"/>
      <c r="AR178" s="17"/>
      <c r="AS178" s="27">
        <f t="shared" si="2"/>
        <v>100</v>
      </c>
      <c r="AT178" s="17"/>
      <c r="AU178" s="17"/>
      <c r="AV178" s="17"/>
      <c r="AW178" s="14" t="s">
        <v>207</v>
      </c>
    </row>
    <row r="179" spans="1:49" ht="23.25" customHeight="1" x14ac:dyDescent="0.25">
      <c r="A179" s="19" t="s">
        <v>47</v>
      </c>
      <c r="B179" s="15" t="s">
        <v>23</v>
      </c>
      <c r="C179" s="15" t="s">
        <v>178</v>
      </c>
      <c r="D179" s="15" t="s">
        <v>25</v>
      </c>
      <c r="E179" s="15" t="s">
        <v>206</v>
      </c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 t="s">
        <v>48</v>
      </c>
      <c r="U179" s="15"/>
      <c r="V179" s="16"/>
      <c r="W179" s="16"/>
      <c r="X179" s="16"/>
      <c r="Y179" s="16"/>
      <c r="Z179" s="19" t="s">
        <v>47</v>
      </c>
      <c r="AA179" s="17">
        <v>50</v>
      </c>
      <c r="AB179" s="17"/>
      <c r="AC179" s="17"/>
      <c r="AD179" s="17">
        <v>50</v>
      </c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7">
        <v>50</v>
      </c>
      <c r="AP179" s="17"/>
      <c r="AQ179" s="17"/>
      <c r="AR179" s="17"/>
      <c r="AS179" s="27">
        <f t="shared" si="2"/>
        <v>100</v>
      </c>
      <c r="AT179" s="17"/>
      <c r="AU179" s="17"/>
      <c r="AV179" s="17"/>
      <c r="AW179" s="19" t="s">
        <v>47</v>
      </c>
    </row>
    <row r="180" spans="1:49" ht="17.100000000000001" customHeight="1" x14ac:dyDescent="0.25">
      <c r="A180" s="5" t="s">
        <v>208</v>
      </c>
      <c r="B180" s="4" t="s">
        <v>23</v>
      </c>
      <c r="C180" s="4" t="s">
        <v>209</v>
      </c>
      <c r="D180" s="4" t="s">
        <v>26</v>
      </c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6"/>
      <c r="W180" s="6"/>
      <c r="X180" s="6"/>
      <c r="Y180" s="6"/>
      <c r="Z180" s="5" t="s">
        <v>208</v>
      </c>
      <c r="AA180" s="7">
        <v>421.5</v>
      </c>
      <c r="AB180" s="7"/>
      <c r="AC180" s="7"/>
      <c r="AD180" s="7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7">
        <v>421.5</v>
      </c>
      <c r="AP180" s="7"/>
      <c r="AQ180" s="7"/>
      <c r="AR180" s="7"/>
      <c r="AS180" s="7">
        <f t="shared" si="2"/>
        <v>100</v>
      </c>
      <c r="AT180" s="7"/>
      <c r="AU180" s="7"/>
      <c r="AV180" s="7"/>
      <c r="AW180" s="5" t="s">
        <v>208</v>
      </c>
    </row>
    <row r="181" spans="1:49" ht="17.100000000000001" customHeight="1" x14ac:dyDescent="0.25">
      <c r="A181" s="5" t="s">
        <v>210</v>
      </c>
      <c r="B181" s="4" t="s">
        <v>23</v>
      </c>
      <c r="C181" s="4" t="s">
        <v>209</v>
      </c>
      <c r="D181" s="4" t="s">
        <v>25</v>
      </c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6"/>
      <c r="W181" s="6"/>
      <c r="X181" s="6"/>
      <c r="Y181" s="6"/>
      <c r="Z181" s="5" t="s">
        <v>210</v>
      </c>
      <c r="AA181" s="7">
        <v>421.5</v>
      </c>
      <c r="AB181" s="7"/>
      <c r="AC181" s="7"/>
      <c r="AD181" s="7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7">
        <v>421.5</v>
      </c>
      <c r="AP181" s="7"/>
      <c r="AQ181" s="7"/>
      <c r="AR181" s="7"/>
      <c r="AS181" s="7">
        <f t="shared" si="2"/>
        <v>100</v>
      </c>
      <c r="AT181" s="7"/>
      <c r="AU181" s="7"/>
      <c r="AV181" s="7"/>
      <c r="AW181" s="5" t="s">
        <v>210</v>
      </c>
    </row>
    <row r="182" spans="1:49" ht="60.75" customHeight="1" x14ac:dyDescent="0.25">
      <c r="A182" s="9" t="s">
        <v>211</v>
      </c>
      <c r="B182" s="10" t="s">
        <v>23</v>
      </c>
      <c r="C182" s="10" t="s">
        <v>209</v>
      </c>
      <c r="D182" s="10" t="s">
        <v>25</v>
      </c>
      <c r="E182" s="10" t="s">
        <v>212</v>
      </c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1"/>
      <c r="W182" s="11"/>
      <c r="X182" s="11"/>
      <c r="Y182" s="11"/>
      <c r="Z182" s="9" t="s">
        <v>211</v>
      </c>
      <c r="AA182" s="12">
        <v>421.5</v>
      </c>
      <c r="AB182" s="12"/>
      <c r="AC182" s="12"/>
      <c r="AD182" s="12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2">
        <v>421.5</v>
      </c>
      <c r="AP182" s="12"/>
      <c r="AQ182" s="12"/>
      <c r="AR182" s="12"/>
      <c r="AS182" s="27">
        <f t="shared" si="2"/>
        <v>100</v>
      </c>
      <c r="AT182" s="12"/>
      <c r="AU182" s="12"/>
      <c r="AV182" s="12"/>
      <c r="AW182" s="9" t="s">
        <v>211</v>
      </c>
    </row>
    <row r="183" spans="1:49" ht="92.25" customHeight="1" x14ac:dyDescent="0.25">
      <c r="A183" s="19" t="s">
        <v>213</v>
      </c>
      <c r="B183" s="15" t="s">
        <v>23</v>
      </c>
      <c r="C183" s="15" t="s">
        <v>209</v>
      </c>
      <c r="D183" s="15" t="s">
        <v>25</v>
      </c>
      <c r="E183" s="15" t="s">
        <v>212</v>
      </c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 t="s">
        <v>214</v>
      </c>
      <c r="U183" s="15"/>
      <c r="V183" s="16"/>
      <c r="W183" s="16"/>
      <c r="X183" s="16"/>
      <c r="Y183" s="16"/>
      <c r="Z183" s="19" t="s">
        <v>213</v>
      </c>
      <c r="AA183" s="17">
        <v>421.5</v>
      </c>
      <c r="AB183" s="17"/>
      <c r="AC183" s="17"/>
      <c r="AD183" s="17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7">
        <v>421.5</v>
      </c>
      <c r="AP183" s="17"/>
      <c r="AQ183" s="17"/>
      <c r="AR183" s="17"/>
      <c r="AS183" s="27">
        <f t="shared" si="2"/>
        <v>100</v>
      </c>
      <c r="AT183" s="17"/>
      <c r="AU183" s="17"/>
      <c r="AV183" s="17"/>
      <c r="AW183" s="19" t="s">
        <v>213</v>
      </c>
    </row>
    <row r="184" spans="1:49" ht="51" customHeight="1" x14ac:dyDescent="0.25">
      <c r="A184" s="19" t="s">
        <v>215</v>
      </c>
      <c r="B184" s="15" t="s">
        <v>23</v>
      </c>
      <c r="C184" s="15" t="s">
        <v>209</v>
      </c>
      <c r="D184" s="15" t="s">
        <v>25</v>
      </c>
      <c r="E184" s="15" t="s">
        <v>212</v>
      </c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 t="s">
        <v>216</v>
      </c>
      <c r="U184" s="15"/>
      <c r="V184" s="16"/>
      <c r="W184" s="16"/>
      <c r="X184" s="16"/>
      <c r="Y184" s="16"/>
      <c r="Z184" s="19" t="s">
        <v>215</v>
      </c>
      <c r="AA184" s="17">
        <v>421.5</v>
      </c>
      <c r="AB184" s="17"/>
      <c r="AC184" s="17"/>
      <c r="AD184" s="17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7">
        <v>421.5</v>
      </c>
      <c r="AP184" s="17"/>
      <c r="AQ184" s="17"/>
      <c r="AR184" s="17"/>
      <c r="AS184" s="27">
        <f t="shared" si="2"/>
        <v>100</v>
      </c>
      <c r="AT184" s="17"/>
      <c r="AU184" s="17"/>
      <c r="AV184" s="17"/>
      <c r="AW184" s="19" t="s">
        <v>215</v>
      </c>
    </row>
    <row r="185" spans="1:49" ht="17.100000000000001" customHeight="1" x14ac:dyDescent="0.25">
      <c r="A185" s="5" t="s">
        <v>217</v>
      </c>
      <c r="B185" s="4" t="s">
        <v>23</v>
      </c>
      <c r="C185" s="4" t="s">
        <v>85</v>
      </c>
      <c r="D185" s="4" t="s">
        <v>26</v>
      </c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6"/>
      <c r="W185" s="6"/>
      <c r="X185" s="6"/>
      <c r="Y185" s="6"/>
      <c r="Z185" s="5" t="s">
        <v>217</v>
      </c>
      <c r="AA185" s="7">
        <v>759.5</v>
      </c>
      <c r="AB185" s="7"/>
      <c r="AC185" s="7"/>
      <c r="AD185" s="7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7">
        <v>755.8</v>
      </c>
      <c r="AP185" s="7"/>
      <c r="AQ185" s="7"/>
      <c r="AR185" s="7"/>
      <c r="AS185" s="7">
        <f t="shared" si="2"/>
        <v>99.512837393021712</v>
      </c>
      <c r="AT185" s="7"/>
      <c r="AU185" s="7"/>
      <c r="AV185" s="7"/>
      <c r="AW185" s="5" t="s">
        <v>217</v>
      </c>
    </row>
    <row r="186" spans="1:49" ht="17.100000000000001" customHeight="1" x14ac:dyDescent="0.25">
      <c r="A186" s="5" t="s">
        <v>218</v>
      </c>
      <c r="B186" s="4" t="s">
        <v>23</v>
      </c>
      <c r="C186" s="4" t="s">
        <v>85</v>
      </c>
      <c r="D186" s="4" t="s">
        <v>25</v>
      </c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6"/>
      <c r="W186" s="6"/>
      <c r="X186" s="6"/>
      <c r="Y186" s="6"/>
      <c r="Z186" s="5" t="s">
        <v>218</v>
      </c>
      <c r="AA186" s="7">
        <v>759.5</v>
      </c>
      <c r="AB186" s="7"/>
      <c r="AC186" s="7"/>
      <c r="AD186" s="7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7">
        <v>755.8</v>
      </c>
      <c r="AP186" s="7"/>
      <c r="AQ186" s="7"/>
      <c r="AR186" s="7"/>
      <c r="AS186" s="7">
        <f t="shared" si="2"/>
        <v>99.512837393021712</v>
      </c>
      <c r="AT186" s="7"/>
      <c r="AU186" s="7"/>
      <c r="AV186" s="7"/>
      <c r="AW186" s="5" t="s">
        <v>218</v>
      </c>
    </row>
    <row r="187" spans="1:49" ht="68.45" customHeight="1" x14ac:dyDescent="0.25">
      <c r="A187" s="9" t="s">
        <v>219</v>
      </c>
      <c r="B187" s="10" t="s">
        <v>23</v>
      </c>
      <c r="C187" s="10" t="s">
        <v>85</v>
      </c>
      <c r="D187" s="10" t="s">
        <v>25</v>
      </c>
      <c r="E187" s="10" t="s">
        <v>220</v>
      </c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1"/>
      <c r="W187" s="11"/>
      <c r="X187" s="11"/>
      <c r="Y187" s="11"/>
      <c r="Z187" s="9" t="s">
        <v>219</v>
      </c>
      <c r="AA187" s="12">
        <v>743.5</v>
      </c>
      <c r="AB187" s="12"/>
      <c r="AC187" s="12"/>
      <c r="AD187" s="12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2">
        <v>739.8</v>
      </c>
      <c r="AP187" s="12"/>
      <c r="AQ187" s="12"/>
      <c r="AR187" s="12"/>
      <c r="AS187" s="27">
        <f t="shared" si="2"/>
        <v>99.502353732347004</v>
      </c>
      <c r="AT187" s="12"/>
      <c r="AU187" s="12"/>
      <c r="AV187" s="12"/>
      <c r="AW187" s="9" t="s">
        <v>219</v>
      </c>
    </row>
    <row r="188" spans="1:49" ht="141.75" customHeight="1" x14ac:dyDescent="0.25">
      <c r="A188" s="14" t="s">
        <v>221</v>
      </c>
      <c r="B188" s="15" t="s">
        <v>23</v>
      </c>
      <c r="C188" s="15" t="s">
        <v>85</v>
      </c>
      <c r="D188" s="15" t="s">
        <v>25</v>
      </c>
      <c r="E188" s="15" t="s">
        <v>220</v>
      </c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 t="s">
        <v>38</v>
      </c>
      <c r="U188" s="15"/>
      <c r="V188" s="16"/>
      <c r="W188" s="16"/>
      <c r="X188" s="16"/>
      <c r="Y188" s="16"/>
      <c r="Z188" s="14" t="s">
        <v>221</v>
      </c>
      <c r="AA188" s="17">
        <v>743.5</v>
      </c>
      <c r="AB188" s="17"/>
      <c r="AC188" s="17"/>
      <c r="AD188" s="17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7">
        <v>739.8</v>
      </c>
      <c r="AP188" s="17"/>
      <c r="AQ188" s="17"/>
      <c r="AR188" s="17"/>
      <c r="AS188" s="27">
        <f t="shared" si="2"/>
        <v>99.502353732347004</v>
      </c>
      <c r="AT188" s="17"/>
      <c r="AU188" s="17"/>
      <c r="AV188" s="17"/>
      <c r="AW188" s="14" t="s">
        <v>221</v>
      </c>
    </row>
    <row r="189" spans="1:49" ht="24.75" customHeight="1" x14ac:dyDescent="0.25">
      <c r="A189" s="19" t="s">
        <v>187</v>
      </c>
      <c r="B189" s="15" t="s">
        <v>23</v>
      </c>
      <c r="C189" s="15" t="s">
        <v>85</v>
      </c>
      <c r="D189" s="15" t="s">
        <v>25</v>
      </c>
      <c r="E189" s="15" t="s">
        <v>220</v>
      </c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 t="s">
        <v>188</v>
      </c>
      <c r="U189" s="15"/>
      <c r="V189" s="16"/>
      <c r="W189" s="16"/>
      <c r="X189" s="16"/>
      <c r="Y189" s="16"/>
      <c r="Z189" s="19" t="s">
        <v>187</v>
      </c>
      <c r="AA189" s="17">
        <v>571.9</v>
      </c>
      <c r="AB189" s="17"/>
      <c r="AC189" s="17"/>
      <c r="AD189" s="17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7">
        <v>569.70000000000005</v>
      </c>
      <c r="AP189" s="17"/>
      <c r="AQ189" s="17"/>
      <c r="AR189" s="17"/>
      <c r="AS189" s="27">
        <f t="shared" si="2"/>
        <v>99.615317363175393</v>
      </c>
      <c r="AT189" s="17"/>
      <c r="AU189" s="17"/>
      <c r="AV189" s="17"/>
      <c r="AW189" s="19" t="s">
        <v>187</v>
      </c>
    </row>
    <row r="190" spans="1:49" ht="68.25" customHeight="1" x14ac:dyDescent="0.25">
      <c r="A190" s="19" t="s">
        <v>191</v>
      </c>
      <c r="B190" s="15" t="s">
        <v>23</v>
      </c>
      <c r="C190" s="15" t="s">
        <v>85</v>
      </c>
      <c r="D190" s="15" t="s">
        <v>25</v>
      </c>
      <c r="E190" s="15" t="s">
        <v>220</v>
      </c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 t="s">
        <v>192</v>
      </c>
      <c r="U190" s="15"/>
      <c r="V190" s="16"/>
      <c r="W190" s="16"/>
      <c r="X190" s="16"/>
      <c r="Y190" s="16"/>
      <c r="Z190" s="19" t="s">
        <v>191</v>
      </c>
      <c r="AA190" s="17">
        <v>171.6</v>
      </c>
      <c r="AB190" s="17"/>
      <c r="AC190" s="17"/>
      <c r="AD190" s="17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7">
        <v>170.1</v>
      </c>
      <c r="AP190" s="17"/>
      <c r="AQ190" s="17"/>
      <c r="AR190" s="17"/>
      <c r="AS190" s="27">
        <f t="shared" si="2"/>
        <v>99.12587412587412</v>
      </c>
      <c r="AT190" s="17"/>
      <c r="AU190" s="17"/>
      <c r="AV190" s="17"/>
      <c r="AW190" s="19" t="s">
        <v>191</v>
      </c>
    </row>
    <row r="191" spans="1:49" ht="35.25" customHeight="1" x14ac:dyDescent="0.25">
      <c r="A191" s="9" t="s">
        <v>222</v>
      </c>
      <c r="B191" s="10" t="s">
        <v>23</v>
      </c>
      <c r="C191" s="10" t="s">
        <v>85</v>
      </c>
      <c r="D191" s="10" t="s">
        <v>25</v>
      </c>
      <c r="E191" s="10" t="s">
        <v>223</v>
      </c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1"/>
      <c r="W191" s="11"/>
      <c r="X191" s="11"/>
      <c r="Y191" s="11"/>
      <c r="Z191" s="9" t="s">
        <v>222</v>
      </c>
      <c r="AA191" s="12">
        <v>16</v>
      </c>
      <c r="AB191" s="12"/>
      <c r="AC191" s="12"/>
      <c r="AD191" s="12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2">
        <v>16</v>
      </c>
      <c r="AP191" s="12"/>
      <c r="AQ191" s="12"/>
      <c r="AR191" s="12"/>
      <c r="AS191" s="27">
        <f t="shared" si="2"/>
        <v>100</v>
      </c>
      <c r="AT191" s="12"/>
      <c r="AU191" s="12"/>
      <c r="AV191" s="12"/>
      <c r="AW191" s="9" t="s">
        <v>222</v>
      </c>
    </row>
    <row r="192" spans="1:49" ht="130.5" customHeight="1" x14ac:dyDescent="0.25">
      <c r="A192" s="14" t="s">
        <v>224</v>
      </c>
      <c r="B192" s="15" t="s">
        <v>23</v>
      </c>
      <c r="C192" s="15" t="s">
        <v>85</v>
      </c>
      <c r="D192" s="15" t="s">
        <v>25</v>
      </c>
      <c r="E192" s="15" t="s">
        <v>223</v>
      </c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 t="s">
        <v>38</v>
      </c>
      <c r="U192" s="15"/>
      <c r="V192" s="16"/>
      <c r="W192" s="16"/>
      <c r="X192" s="16"/>
      <c r="Y192" s="16"/>
      <c r="Z192" s="14" t="s">
        <v>224</v>
      </c>
      <c r="AA192" s="17">
        <v>8.8000000000000007</v>
      </c>
      <c r="AB192" s="17"/>
      <c r="AC192" s="17"/>
      <c r="AD192" s="17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7">
        <v>8.8000000000000007</v>
      </c>
      <c r="AP192" s="17"/>
      <c r="AQ192" s="17"/>
      <c r="AR192" s="17"/>
      <c r="AS192" s="27">
        <f t="shared" si="2"/>
        <v>100</v>
      </c>
      <c r="AT192" s="17"/>
      <c r="AU192" s="17"/>
      <c r="AV192" s="17"/>
      <c r="AW192" s="14" t="s">
        <v>224</v>
      </c>
    </row>
    <row r="193" spans="1:49" ht="37.5" customHeight="1" x14ac:dyDescent="0.25">
      <c r="A193" s="19" t="s">
        <v>189</v>
      </c>
      <c r="B193" s="15" t="s">
        <v>23</v>
      </c>
      <c r="C193" s="15" t="s">
        <v>85</v>
      </c>
      <c r="D193" s="15" t="s">
        <v>25</v>
      </c>
      <c r="E193" s="15" t="s">
        <v>223</v>
      </c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 t="s">
        <v>190</v>
      </c>
      <c r="U193" s="15"/>
      <c r="V193" s="16"/>
      <c r="W193" s="16"/>
      <c r="X193" s="16"/>
      <c r="Y193" s="16"/>
      <c r="Z193" s="19" t="s">
        <v>189</v>
      </c>
      <c r="AA193" s="17">
        <v>8.8000000000000007</v>
      </c>
      <c r="AB193" s="17"/>
      <c r="AC193" s="17"/>
      <c r="AD193" s="17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7">
        <v>8.8000000000000007</v>
      </c>
      <c r="AP193" s="17"/>
      <c r="AQ193" s="17"/>
      <c r="AR193" s="17"/>
      <c r="AS193" s="27">
        <f t="shared" si="2"/>
        <v>100</v>
      </c>
      <c r="AT193" s="17"/>
      <c r="AU193" s="17"/>
      <c r="AV193" s="17"/>
      <c r="AW193" s="19" t="s">
        <v>189</v>
      </c>
    </row>
    <row r="194" spans="1:49" ht="76.5" customHeight="1" x14ac:dyDescent="0.25">
      <c r="A194" s="19" t="s">
        <v>225</v>
      </c>
      <c r="B194" s="15" t="s">
        <v>23</v>
      </c>
      <c r="C194" s="15" t="s">
        <v>85</v>
      </c>
      <c r="D194" s="15" t="s">
        <v>25</v>
      </c>
      <c r="E194" s="15" t="s">
        <v>223</v>
      </c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 t="s">
        <v>44</v>
      </c>
      <c r="U194" s="15"/>
      <c r="V194" s="16"/>
      <c r="W194" s="16"/>
      <c r="X194" s="16"/>
      <c r="Y194" s="16"/>
      <c r="Z194" s="19" t="s">
        <v>225</v>
      </c>
      <c r="AA194" s="17">
        <v>7.2</v>
      </c>
      <c r="AB194" s="17"/>
      <c r="AC194" s="17"/>
      <c r="AD194" s="17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7">
        <v>7.2</v>
      </c>
      <c r="AP194" s="17"/>
      <c r="AQ194" s="17"/>
      <c r="AR194" s="17"/>
      <c r="AS194" s="27">
        <f t="shared" si="2"/>
        <v>100</v>
      </c>
      <c r="AT194" s="17"/>
      <c r="AU194" s="17"/>
      <c r="AV194" s="17"/>
      <c r="AW194" s="19" t="s">
        <v>225</v>
      </c>
    </row>
    <row r="195" spans="1:49" ht="25.5" customHeight="1" x14ac:dyDescent="0.25">
      <c r="A195" s="19" t="s">
        <v>47</v>
      </c>
      <c r="B195" s="15" t="s">
        <v>23</v>
      </c>
      <c r="C195" s="15" t="s">
        <v>85</v>
      </c>
      <c r="D195" s="15" t="s">
        <v>25</v>
      </c>
      <c r="E195" s="15" t="s">
        <v>223</v>
      </c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 t="s">
        <v>48</v>
      </c>
      <c r="U195" s="15"/>
      <c r="V195" s="16"/>
      <c r="W195" s="16"/>
      <c r="X195" s="16"/>
      <c r="Y195" s="16"/>
      <c r="Z195" s="19" t="s">
        <v>47</v>
      </c>
      <c r="AA195" s="17">
        <v>7.2</v>
      </c>
      <c r="AB195" s="17"/>
      <c r="AC195" s="17"/>
      <c r="AD195" s="17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7">
        <v>7.2</v>
      </c>
      <c r="AP195" s="17"/>
      <c r="AQ195" s="17"/>
      <c r="AR195" s="17"/>
      <c r="AS195" s="27">
        <f t="shared" si="2"/>
        <v>100</v>
      </c>
      <c r="AT195" s="17"/>
      <c r="AU195" s="17"/>
      <c r="AV195" s="17"/>
      <c r="AW195" s="19" t="s">
        <v>47</v>
      </c>
    </row>
    <row r="196" spans="1:49" ht="17.100000000000001" customHeight="1" x14ac:dyDescent="0.25">
      <c r="A196" s="21" t="s">
        <v>226</v>
      </c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6"/>
      <c r="W196" s="6"/>
      <c r="X196" s="6"/>
      <c r="Y196" s="6"/>
      <c r="Z196" s="21" t="s">
        <v>226</v>
      </c>
      <c r="AA196" s="7">
        <v>27409.4</v>
      </c>
      <c r="AB196" s="7">
        <v>143.19999999999999</v>
      </c>
      <c r="AC196" s="7">
        <v>7813.7</v>
      </c>
      <c r="AD196" s="7">
        <v>6734.2</v>
      </c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7">
        <v>27024.2</v>
      </c>
      <c r="AP196" s="7"/>
      <c r="AQ196" s="7"/>
      <c r="AR196" s="7"/>
      <c r="AS196" s="7">
        <f t="shared" si="2"/>
        <v>98.594642713813514</v>
      </c>
      <c r="AT196" s="7">
        <v>47.7</v>
      </c>
      <c r="AU196" s="7">
        <v>2299.3000000000002</v>
      </c>
      <c r="AV196" s="7">
        <v>3857</v>
      </c>
      <c r="AW196" s="21" t="s">
        <v>226</v>
      </c>
    </row>
    <row r="197" spans="1:49" ht="15" x14ac:dyDescent="0.25"/>
  </sheetData>
  <mergeCells count="38">
    <mergeCell ref="AI6:AI7"/>
    <mergeCell ref="AK6:AK7"/>
    <mergeCell ref="AL6:AL7"/>
    <mergeCell ref="A2:AS2"/>
    <mergeCell ref="AW6:AW7"/>
    <mergeCell ref="AR6:AR7"/>
    <mergeCell ref="AT6:AT7"/>
    <mergeCell ref="AP6:AP7"/>
    <mergeCell ref="AM6:AM7"/>
    <mergeCell ref="AN6:AN7"/>
    <mergeCell ref="A6:A7"/>
    <mergeCell ref="Z6:Z7"/>
    <mergeCell ref="AJ6:AJ7"/>
    <mergeCell ref="AE6:AE7"/>
    <mergeCell ref="AA6:AA7"/>
    <mergeCell ref="AB6:AB7"/>
    <mergeCell ref="AC6:AC7"/>
    <mergeCell ref="E6:S7"/>
    <mergeCell ref="AF6:AF7"/>
    <mergeCell ref="AG6:AG7"/>
    <mergeCell ref="AH6:AH7"/>
    <mergeCell ref="T6:T7"/>
    <mergeCell ref="A4:AS4"/>
    <mergeCell ref="A1:AW1"/>
    <mergeCell ref="D6:D7"/>
    <mergeCell ref="C6:C7"/>
    <mergeCell ref="AV6:AV7"/>
    <mergeCell ref="AU6:AU7"/>
    <mergeCell ref="AQ6:AQ7"/>
    <mergeCell ref="X6:X7"/>
    <mergeCell ref="AS6:AS7"/>
    <mergeCell ref="V6:V7"/>
    <mergeCell ref="AO6:AO7"/>
    <mergeCell ref="U6:U7"/>
    <mergeCell ref="W6:W7"/>
    <mergeCell ref="B6:B7"/>
    <mergeCell ref="Y6:Y7"/>
    <mergeCell ref="AD6:AD7"/>
  </mergeCells>
  <pageMargins left="0.78740157480314965" right="0.39370078740157483" top="0.59055118110236227" bottom="0.59055118110236227" header="0.39370078740157483" footer="0.39370078740157483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rep:2.49.0.257</dc:description>
  <cp:lastModifiedBy>user</cp:lastModifiedBy>
  <dcterms:created xsi:type="dcterms:W3CDTF">2019-12-30T08:27:28Z</dcterms:created>
  <dcterms:modified xsi:type="dcterms:W3CDTF">2020-03-25T14:18:56Z</dcterms:modified>
</cp:coreProperties>
</file>